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5FC4E408-8F72-4185-8FD2-5BC0E2FFA866}" xr6:coauthVersionLast="47" xr6:coauthVersionMax="47" xr10:uidLastSave="{00000000-0000-0000-0000-000000000000}"/>
  <bookViews>
    <workbookView xWindow="-120" yWindow="-120" windowWidth="29040" windowHeight="15225" tabRatio="756" xr2:uid="{00000000-000D-0000-FFFF-FFFF00000000}"/>
  </bookViews>
  <sheets>
    <sheet name="ORÇAMENTO" sheetId="7" r:id="rId1"/>
    <sheet name="COMPOSIÇÃO 001" sheetId="3" r:id="rId2"/>
    <sheet name="DESPESAS FISCAIS" sheetId="4" r:id="rId3"/>
    <sheet name="ENCARGOS SOCIAIS" sheetId="6" r:id="rId4"/>
  </sheets>
  <definedNames>
    <definedName name="_xlnm.Print_Area" localSheetId="1">'COMPOSIÇÃO 001'!$A$1:$I$46</definedName>
    <definedName name="_xlnm.Print_Area" localSheetId="2">'DESPESAS FISCAIS'!$A$1:$F$17</definedName>
    <definedName name="_xlnm.Print_Area" localSheetId="3">'ENCARGOS SOCIAIS'!$A$1:$C$49</definedName>
    <definedName name="_xlnm.Print_Area" localSheetId="0">ORÇAMENTO!$A$1:$H$11</definedName>
  </definedNames>
  <calcPr calcId="191029"/>
</workbook>
</file>

<file path=xl/calcChain.xml><?xml version="1.0" encoding="utf-8"?>
<calcChain xmlns="http://schemas.openxmlformats.org/spreadsheetml/2006/main">
  <c r="G13" i="3" l="1"/>
  <c r="G16" i="3"/>
  <c r="G22" i="3"/>
  <c r="I16" i="3"/>
  <c r="C45" i="6" l="1"/>
  <c r="C40" i="6"/>
  <c r="C32" i="6"/>
  <c r="C19" i="6"/>
  <c r="C47" i="6" s="1"/>
  <c r="F13" i="4" l="1"/>
  <c r="F15" i="4" s="1"/>
  <c r="I22" i="3" l="1"/>
  <c r="I35" i="3"/>
  <c r="I13" i="3" l="1"/>
  <c r="I19" i="3" s="1"/>
  <c r="I34" i="3"/>
  <c r="I25" i="3" l="1"/>
  <c r="I37" i="3"/>
  <c r="H27" i="3" l="1"/>
  <c r="I27" i="3" s="1"/>
  <c r="H29" i="3" l="1"/>
  <c r="I29" i="3" s="1"/>
  <c r="I30" i="3" s="1"/>
  <c r="I39" i="3" s="1"/>
  <c r="H42" i="3" s="1"/>
  <c r="I42" i="3" l="1"/>
  <c r="H44" i="3" s="1"/>
  <c r="I44" i="3" s="1"/>
  <c r="I46" i="3" s="1"/>
  <c r="G9" i="7" s="1"/>
  <c r="H9" i="7" s="1"/>
  <c r="H11" i="7" s="1"/>
</calcChain>
</file>

<file path=xl/sharedStrings.xml><?xml version="1.0" encoding="utf-8"?>
<sst xmlns="http://schemas.openxmlformats.org/spreadsheetml/2006/main" count="185" uniqueCount="147">
  <si>
    <t>1.1</t>
  </si>
  <si>
    <t>PREÇO</t>
  </si>
  <si>
    <t>A</t>
  </si>
  <si>
    <t>MÃO DE OBRA</t>
  </si>
  <si>
    <t>EQUIPE - NÍVEL SUPERIOR</t>
  </si>
  <si>
    <t>SICRO COSULTORIAS</t>
  </si>
  <si>
    <t>P8061</t>
  </si>
  <si>
    <t xml:space="preserve">Engenheiro coordenador </t>
  </si>
  <si>
    <t>1.2</t>
  </si>
  <si>
    <t>Subtotal  1</t>
  </si>
  <si>
    <t>2.1</t>
  </si>
  <si>
    <t xml:space="preserve">P8147 </t>
  </si>
  <si>
    <t>Subtotal  2</t>
  </si>
  <si>
    <t>(ONERADO)</t>
  </si>
  <si>
    <t>ENCARGOS SOCIAIS (MENSALISTA)</t>
  </si>
  <si>
    <t>%</t>
  </si>
  <si>
    <t>TOTAL A (Subtotal 1 + Subtotal 2  + 3.0 + 4.0)</t>
  </si>
  <si>
    <t>B</t>
  </si>
  <si>
    <t>EQUIPAMENTOS</t>
  </si>
  <si>
    <t>SERVIÇOS DE APOIO</t>
  </si>
  <si>
    <t>CHP</t>
  </si>
  <si>
    <t>CHI</t>
  </si>
  <si>
    <t>5.1</t>
  </si>
  <si>
    <t>Subtotal  3</t>
  </si>
  <si>
    <t>TOTAL B  (TOTAL A + Subtotal 3) - CUSTO DIRETO TOTAL</t>
  </si>
  <si>
    <t>CUSTO DIRETO TOTAL</t>
  </si>
  <si>
    <t>PREÇO REFERENCIAL</t>
  </si>
  <si>
    <t>ITEM</t>
  </si>
  <si>
    <t>FONTE</t>
  </si>
  <si>
    <t>CÓDIGO</t>
  </si>
  <si>
    <t>DISCRIMINAÇÃO</t>
  </si>
  <si>
    <t>UNID.</t>
  </si>
  <si>
    <t>QUANT.</t>
  </si>
  <si>
    <t>UNITÁRIO (R$)</t>
  </si>
  <si>
    <t>TOTAL  (R$)</t>
  </si>
  <si>
    <t>HOMEMxMÊS</t>
  </si>
  <si>
    <t>DESCRIÇÃO</t>
  </si>
  <si>
    <t>UNIDADE</t>
  </si>
  <si>
    <t>Engenheiro de projetos pleno</t>
  </si>
  <si>
    <t xml:space="preserve">P8066 </t>
  </si>
  <si>
    <t>Técnico de obras</t>
  </si>
  <si>
    <t>EQUIPE - NÍVEL TÉCNICO</t>
  </si>
  <si>
    <t xml:space="preserve">Veículo leve - 53 kW (sem motorista) </t>
  </si>
  <si>
    <t>E8889</t>
  </si>
  <si>
    <t>TOTAL GERAL (TOTAL B + 6.0 +7.0) - PREÇO ESTIMADO TOTAL</t>
  </si>
  <si>
    <t>CUSTOS  ADMINISTRATIVOS</t>
  </si>
  <si>
    <t>CAIXA/SICRO</t>
  </si>
  <si>
    <t>REMUNERAÇÃO DA EMPRESA</t>
  </si>
  <si>
    <t>Subtotal 1 +
Subtotal 2</t>
  </si>
  <si>
    <t>Subtotal 1 +
Subtotal 2 +
Encargos sociais</t>
  </si>
  <si>
    <t>1.0</t>
  </si>
  <si>
    <t>2.0</t>
  </si>
  <si>
    <t>3.0</t>
  </si>
  <si>
    <t>4.0</t>
  </si>
  <si>
    <t>5.0</t>
  </si>
  <si>
    <t>6.0</t>
  </si>
  <si>
    <t>7.0</t>
  </si>
  <si>
    <t>Total B</t>
  </si>
  <si>
    <t>Total B + 6.0</t>
  </si>
  <si>
    <t>DESPESAS FISCAIS (Decreto Estadual n. 38.409, de 04/07/2012)</t>
  </si>
  <si>
    <t>DETALHAMENTO DEPESAS FISCAIS</t>
  </si>
  <si>
    <t>ISS</t>
  </si>
  <si>
    <t>PIS</t>
  </si>
  <si>
    <t>COFINS</t>
  </si>
  <si>
    <t>TOTAL</t>
  </si>
  <si>
    <t>DESPESAS FISCAIS = (1/(1-0,865)-1)*100</t>
  </si>
  <si>
    <t>(Conforme Decreto nº 36.872 de 28/07/2011 do Governo do Estado de Pernambuco)</t>
  </si>
  <si>
    <t>DETALHAMENTO ENCARGOS SOCIAIS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</si>
  <si>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</si>
  <si>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</si>
  <si>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</si>
  <si>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</si>
  <si>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</si>
  <si>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</si>
  <si>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</si>
  <si>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</si>
  <si>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</si>
  <si>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</si>
  <si>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</si>
  <si>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</si>
  <si>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</si>
  <si>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</si>
  <si>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</si>
  <si>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</si>
  <si>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</si>
  <si>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</si>
  <si>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</si>
  <si>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GRUPO B</t>
  </si>
  <si>
    <t>B1</t>
  </si>
  <si>
    <t>Repouso Semanal Remunerado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</si>
  <si>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</si>
  <si>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</si>
  <si>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</si>
  <si>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</si>
  <si>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</si>
  <si>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</si>
  <si>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</si>
  <si>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</si>
  <si>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</si>
  <si>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</si>
  <si>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</si>
  <si>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</si>
  <si>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</si>
  <si>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</si>
  <si>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</si>
  <si>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</si>
  <si>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</si>
  <si>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</si>
  <si>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</si>
  <si>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</si>
  <si>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</si>
  <si>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</si>
  <si>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</si>
  <si>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</si>
  <si>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</si>
  <si>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</si>
  <si>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</si>
  <si>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</si>
  <si>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</si>
  <si>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</si>
  <si>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</si>
  <si>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</si>
  <si>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Reincidência de Grupo A sobre Grupo B</t>
  </si>
  <si>
    <t>D2</t>
  </si>
  <si>
    <t>Reincidência de Grupo A sobre Aviso Prévio Trabalhado 
e Reincidência do FGTS sobre Aviso Prévio Indenizado</t>
  </si>
  <si>
    <t>D</t>
  </si>
  <si>
    <t>TOTAL GERAL (A+B+C+D)</t>
  </si>
  <si>
    <t>CÓD.</t>
  </si>
  <si>
    <t>TAXA MENSALISTA (%)</t>
  </si>
  <si>
    <t>FONTE DE REFERENCIA</t>
  </si>
  <si>
    <t>COMPOSIÇÃO DE CUSTO DE REFERENCIA - COMPOSIÇÃO 001</t>
  </si>
  <si>
    <t>PLANILHA ORÇAMENTÁRIA RESUMO</t>
  </si>
  <si>
    <t>SINAPI-PE ABR/2024</t>
  </si>
  <si>
    <t>COMPOSIÇÃO</t>
  </si>
  <si>
    <t>001</t>
  </si>
  <si>
    <t>UN</t>
  </si>
  <si>
    <t>PREÇO ESTIMADO TOTAL</t>
  </si>
  <si>
    <t>VALOR 
TOTAL (R$)</t>
  </si>
  <si>
    <t>VALOR 
UNITÁRIO (R$)</t>
  </si>
  <si>
    <t>DATA: SETEMBRO/2024</t>
  </si>
  <si>
    <t>(Conforme SINAPI-PE JUNHO/2024)</t>
  </si>
  <si>
    <t>OBJETO: CONTRATAÇÃO DE EMPRESA ESPECIALIZADA PARA ELABORAÇÃO DE PROJETO DE PREVENÇÃO E COMBATE A INCÊNDIO E PÂNICO (PCI), COM ACOMPANHAMENTO ATÉ A SUA RESPECTIVA APROVAÇÃO E EMISSÃO DO ATESTADO DE CONFORMIDADE - PROJETO DE SEGURANÇA CONTRA INCÊNDIO, EMITIDO PELO CORPO DE BOMBEIROS MILITAR DE PERNAMBUCO – CBMPE, PARA 23 (VINTE E TRÊS) UNIDADES DE ENSINO (ESCOLAS E CRECHES), VISANDO ATENDER AS NECESSIDADES DA SECRETARIA DE EDUCAÇÃO DO MUNICÍPIO DE BOM JARDIM/PE</t>
  </si>
  <si>
    <t>Contratação de empresa especializada para Elaboração de Projeto de Prevenção e Combate a Incêndio e Pânico (PCI), com acompanhamento até a sua respectiva aprovação e emissão do Atestado de Conformidade de Projeto de Segurança Contra Incêndio, emitido pelo Corpo de Bombeiros Militar de Pernambuco – CBMPE, unidades de ensino de até 2500m²</t>
  </si>
  <si>
    <t>REFERÊNCIAS: TABELA DE CONSULTORIAS SICRO JANEIRO/2024 - ENCARGOS SOCIAIS SINAPI JUNHO/2024</t>
  </si>
  <si>
    <t>aprox. 2 horas em deslocamento (CHP) = 2 horas
aprox. 2 horas parado (CHI) = 2 horas</t>
  </si>
  <si>
    <t>(1 profissional x 2 dias por mês)</t>
  </si>
  <si>
    <t>(1 profissional x 1/2 dia por mês)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</si>
</sst>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%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FF0000"/>
      <name val="Arial"/>
      <family val="2"/>
    </font>
    <font>
      <sz val="6"/>
      <color rgb="FFFF0000"/>
      <name val="Arial"/>
      <family val="2"/>
    </font>
    <font>
      <b/>
      <u/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b/>
      <sz val="11"/>
      <name val="Arial"/>
      <family val="2"/>
    </font>
    <font>
      <i/>
      <sz val="6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b/>
      <u/>
      <sz val="10"/>
      <color rgb="FFFF0000"/>
      <name val="Arial"/>
      <family val="2"/>
    </font>
    <font>
      <sz val="8"/>
      <color rgb="FFFF0000"/>
      <name val="Arial"/>
      <family val="2"/>
    </font>
    <font>
      <b/>
      <sz val="6"/>
      <color rgb="FFFF0000"/>
      <name val="Arial"/>
      <family val="2"/>
    </font>
    <font>
      <i/>
      <sz val="6"/>
      <color rgb="FFFF0000"/>
      <name val="Arial"/>
      <family val="2"/>
    </font>
    <font>
      <sz val="8"/>
      <color theme="0" tint="-0.14999847407452621"/>
      <name val="Arial"/>
      <family val="2"/>
    </font>
    <font>
      <b/>
      <sz val="8"/>
      <color theme="0" tint="-0.14999847407452621"/>
      <name val="Arial"/>
      <family val="2"/>
    </font>
    <font>
      <sz val="11"/>
      <color theme="0" tint="-0.14999847407452621"/>
      <name val="Arial"/>
      <family val="2"/>
    </font>
    <font>
      <i/>
      <sz val="8"/>
      <color theme="0" tint="-0.14999847407452621"/>
      <name val="Arial"/>
      <family val="2"/>
    </font>
    <font>
      <b/>
      <sz val="8"/>
      <color rgb="FFFFC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D8D8D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</cellStyleXfs>
  <cellXfs count="142">
    <xf numFmtId="0" fontId="0" fillId="0" borderId="0" xfId="0"/>
    <xf numFmtId="0" fontId="3" fillId="0" borderId="0" xfId="2" applyFont="1"/>
    <xf numFmtId="44" fontId="3" fillId="0" borderId="0" xfId="3" applyFont="1"/>
    <xf numFmtId="0" fontId="4" fillId="0" borderId="0" xfId="2" applyFont="1" applyAlignment="1">
      <alignment vertical="top"/>
    </xf>
    <xf numFmtId="0" fontId="6" fillId="0" borderId="0" xfId="2" applyFont="1"/>
    <xf numFmtId="0" fontId="5" fillId="0" borderId="0" xfId="2" applyFont="1" applyAlignment="1">
      <alignment horizontal="center" vertical="top"/>
    </xf>
    <xf numFmtId="0" fontId="7" fillId="0" borderId="0" xfId="2" applyFont="1" applyAlignment="1">
      <alignment horizontal="left" vertical="top"/>
    </xf>
    <xf numFmtId="0" fontId="9" fillId="2" borderId="1" xfId="2" applyFont="1" applyFill="1" applyBorder="1" applyAlignment="1">
      <alignment horizontal="left" vertical="top"/>
    </xf>
    <xf numFmtId="0" fontId="6" fillId="2" borderId="1" xfId="2" applyFont="1" applyFill="1" applyBorder="1" applyAlignment="1">
      <alignment horizontal="left" vertical="top"/>
    </xf>
    <xf numFmtId="44" fontId="6" fillId="2" borderId="1" xfId="3" applyFont="1" applyFill="1" applyBorder="1" applyAlignment="1">
      <alignment horizontal="left" vertical="top"/>
    </xf>
    <xf numFmtId="0" fontId="8" fillId="0" borderId="1" xfId="2" applyFont="1" applyBorder="1" applyAlignment="1">
      <alignment horizontal="center" vertical="top"/>
    </xf>
    <xf numFmtId="0" fontId="6" fillId="0" borderId="1" xfId="2" applyFont="1" applyBorder="1" applyAlignment="1">
      <alignment horizontal="left" vertical="top"/>
    </xf>
    <xf numFmtId="0" fontId="9" fillId="0" borderId="1" xfId="2" applyFont="1" applyBorder="1" applyAlignment="1">
      <alignment horizontal="left" vertical="top"/>
    </xf>
    <xf numFmtId="44" fontId="6" fillId="0" borderId="1" xfId="3" applyFont="1" applyBorder="1" applyAlignment="1">
      <alignment horizontal="left" vertical="top"/>
    </xf>
    <xf numFmtId="0" fontId="8" fillId="0" borderId="2" xfId="2" applyFont="1" applyBorder="1" applyAlignment="1">
      <alignment horizontal="center" vertical="top"/>
    </xf>
    <xf numFmtId="0" fontId="8" fillId="0" borderId="2" xfId="2" applyFont="1" applyBorder="1" applyAlignment="1">
      <alignment horizontal="left" vertical="top"/>
    </xf>
    <xf numFmtId="0" fontId="8" fillId="0" borderId="2" xfId="2" applyFont="1" applyBorder="1" applyAlignment="1">
      <alignment horizontal="left" vertical="top" wrapText="1"/>
    </xf>
    <xf numFmtId="44" fontId="8" fillId="0" borderId="2" xfId="3" applyFont="1" applyBorder="1" applyAlignment="1">
      <alignment horizontal="left" vertical="top"/>
    </xf>
    <xf numFmtId="0" fontId="8" fillId="0" borderId="4" xfId="2" applyFont="1" applyBorder="1" applyAlignment="1">
      <alignment horizontal="center" vertical="top"/>
    </xf>
    <xf numFmtId="0" fontId="8" fillId="0" borderId="5" xfId="2" applyFont="1" applyBorder="1" applyAlignment="1">
      <alignment horizontal="left" vertical="top"/>
    </xf>
    <xf numFmtId="0" fontId="8" fillId="0" borderId="6" xfId="2" applyFont="1" applyBorder="1" applyAlignment="1">
      <alignment horizontal="left" vertical="top"/>
    </xf>
    <xf numFmtId="0" fontId="8" fillId="0" borderId="4" xfId="2" applyFont="1" applyBorder="1" applyAlignment="1">
      <alignment horizontal="left" vertical="top"/>
    </xf>
    <xf numFmtId="0" fontId="11" fillId="0" borderId="4" xfId="2" applyFont="1" applyBorder="1" applyAlignment="1">
      <alignment horizontal="left" vertical="top" wrapText="1"/>
    </xf>
    <xf numFmtId="44" fontId="8" fillId="0" borderId="4" xfId="3" applyFont="1" applyBorder="1" applyAlignment="1">
      <alignment horizontal="left" vertical="top"/>
    </xf>
    <xf numFmtId="0" fontId="8" fillId="0" borderId="3" xfId="2" applyFont="1" applyBorder="1" applyAlignment="1">
      <alignment horizontal="center" vertical="top"/>
    </xf>
    <xf numFmtId="0" fontId="8" fillId="0" borderId="7" xfId="2" applyFont="1" applyBorder="1" applyAlignment="1">
      <alignment horizontal="left" vertical="top"/>
    </xf>
    <xf numFmtId="0" fontId="8" fillId="0" borderId="8" xfId="2" applyFont="1" applyBorder="1" applyAlignment="1">
      <alignment horizontal="left" vertical="top"/>
    </xf>
    <xf numFmtId="0" fontId="8" fillId="0" borderId="3" xfId="2" applyFont="1" applyBorder="1" applyAlignment="1">
      <alignment horizontal="left" vertical="top"/>
    </xf>
    <xf numFmtId="0" fontId="11" fillId="0" borderId="3" xfId="2" applyFont="1" applyBorder="1" applyAlignment="1">
      <alignment horizontal="left" vertical="top" wrapText="1"/>
    </xf>
    <xf numFmtId="44" fontId="8" fillId="0" borderId="3" xfId="3" applyFont="1" applyBorder="1" applyAlignment="1">
      <alignment horizontal="left" vertical="top"/>
    </xf>
    <xf numFmtId="0" fontId="5" fillId="0" borderId="0" xfId="2" applyFont="1" applyAlignment="1">
      <alignment horizontal="right" vertical="top"/>
    </xf>
    <xf numFmtId="0" fontId="4" fillId="0" borderId="0" xfId="2" applyFont="1" applyAlignment="1">
      <alignment horizontal="right" vertical="top"/>
    </xf>
    <xf numFmtId="0" fontId="6" fillId="2" borderId="1" xfId="2" applyFont="1" applyFill="1" applyBorder="1" applyAlignment="1">
      <alignment horizontal="right" vertical="top"/>
    </xf>
    <xf numFmtId="0" fontId="6" fillId="0" borderId="1" xfId="2" applyFont="1" applyBorder="1" applyAlignment="1">
      <alignment horizontal="right" vertical="top"/>
    </xf>
    <xf numFmtId="0" fontId="8" fillId="0" borderId="2" xfId="2" applyFont="1" applyBorder="1" applyAlignment="1">
      <alignment horizontal="right" vertical="top"/>
    </xf>
    <xf numFmtId="0" fontId="8" fillId="0" borderId="5" xfId="2" applyFont="1" applyBorder="1" applyAlignment="1">
      <alignment horizontal="right" vertical="top"/>
    </xf>
    <xf numFmtId="0" fontId="8" fillId="0" borderId="7" xfId="2" applyFont="1" applyBorder="1" applyAlignment="1">
      <alignment horizontal="right" vertical="top"/>
    </xf>
    <xf numFmtId="0" fontId="3" fillId="0" borderId="0" xfId="2" applyFont="1" applyAlignment="1">
      <alignment horizontal="right"/>
    </xf>
    <xf numFmtId="44" fontId="9" fillId="0" borderId="2" xfId="3" applyFont="1" applyBorder="1" applyAlignment="1">
      <alignment horizontal="left" vertical="top"/>
    </xf>
    <xf numFmtId="0" fontId="9" fillId="0" borderId="2" xfId="2" applyFont="1" applyBorder="1" applyAlignment="1">
      <alignment horizontal="left" vertical="top" wrapText="1"/>
    </xf>
    <xf numFmtId="44" fontId="9" fillId="4" borderId="1" xfId="3" applyFont="1" applyFill="1" applyBorder="1" applyAlignment="1">
      <alignment horizontal="left" vertical="top"/>
    </xf>
    <xf numFmtId="44" fontId="9" fillId="4" borderId="1" xfId="2" applyNumberFormat="1" applyFont="1" applyFill="1" applyBorder="1" applyAlignment="1">
      <alignment horizontal="left" vertical="top"/>
    </xf>
    <xf numFmtId="0" fontId="9" fillId="0" borderId="1" xfId="2" applyFont="1" applyBorder="1" applyAlignment="1">
      <alignment horizontal="center" vertical="top"/>
    </xf>
    <xf numFmtId="0" fontId="10" fillId="0" borderId="1" xfId="2" applyFont="1" applyBorder="1" applyAlignment="1">
      <alignment horizontal="left" vertical="top"/>
    </xf>
    <xf numFmtId="0" fontId="8" fillId="0" borderId="4" xfId="2" applyFont="1" applyBorder="1" applyAlignment="1">
      <alignment horizontal="right" vertical="top"/>
    </xf>
    <xf numFmtId="44" fontId="9" fillId="3" borderId="1" xfId="3" applyFont="1" applyFill="1" applyBorder="1" applyAlignment="1">
      <alignment horizontal="center" vertical="top" wrapText="1"/>
    </xf>
    <xf numFmtId="0" fontId="9" fillId="3" borderId="1" xfId="2" applyFont="1" applyFill="1" applyBorder="1" applyAlignment="1">
      <alignment horizontal="center" vertical="top" wrapText="1"/>
    </xf>
    <xf numFmtId="44" fontId="8" fillId="0" borderId="3" xfId="3" applyFont="1" applyBorder="1" applyAlignment="1">
      <alignment horizontal="center" vertical="top" wrapText="1"/>
    </xf>
    <xf numFmtId="44" fontId="3" fillId="0" borderId="0" xfId="2" applyNumberFormat="1" applyFont="1"/>
    <xf numFmtId="0" fontId="15" fillId="0" borderId="0" xfId="7" applyFont="1"/>
    <xf numFmtId="10" fontId="12" fillId="0" borderId="1" xfId="6" applyNumberFormat="1" applyFont="1" applyBorder="1" applyAlignment="1">
      <alignment horizontal="center" vertical="center"/>
    </xf>
    <xf numFmtId="0" fontId="13" fillId="6" borderId="1" xfId="5" applyFont="1" applyFill="1" applyBorder="1" applyAlignment="1">
      <alignment horizontal="center" vertical="center"/>
    </xf>
    <xf numFmtId="164" fontId="13" fillId="5" borderId="1" xfId="6" applyNumberFormat="1" applyFont="1" applyFill="1" applyBorder="1" applyAlignment="1">
      <alignment horizontal="center" vertical="center"/>
    </xf>
    <xf numFmtId="0" fontId="10" fillId="0" borderId="0" xfId="0" applyFont="1"/>
    <xf numFmtId="0" fontId="17" fillId="0" borderId="1" xfId="0" applyFont="1" applyBorder="1" applyAlignment="1">
      <alignment horizontal="center"/>
    </xf>
    <xf numFmtId="0" fontId="17" fillId="0" borderId="1" xfId="0" applyFont="1" applyBorder="1"/>
    <xf numFmtId="0" fontId="17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2" fontId="7" fillId="0" borderId="1" xfId="0" applyNumberFormat="1" applyFont="1" applyBorder="1" applyAlignment="1">
      <alignment horizontal="center"/>
    </xf>
    <xf numFmtId="0" fontId="7" fillId="0" borderId="0" xfId="0" applyFont="1"/>
    <xf numFmtId="0" fontId="17" fillId="6" borderId="1" xfId="0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center" wrapText="1"/>
    </xf>
    <xf numFmtId="0" fontId="17" fillId="4" borderId="10" xfId="0" applyFont="1" applyFill="1" applyBorder="1"/>
    <xf numFmtId="0" fontId="17" fillId="4" borderId="1" xfId="0" applyFont="1" applyFill="1" applyBorder="1" applyAlignment="1">
      <alignment horizontal="center"/>
    </xf>
    <xf numFmtId="2" fontId="17" fillId="4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wrapText="1"/>
    </xf>
    <xf numFmtId="2" fontId="17" fillId="7" borderId="1" xfId="0" applyNumberFormat="1" applyFont="1" applyFill="1" applyBorder="1" applyAlignment="1">
      <alignment horizontal="center"/>
    </xf>
    <xf numFmtId="0" fontId="7" fillId="0" borderId="0" xfId="2" applyFont="1" applyAlignment="1">
      <alignment vertical="top" wrapText="1"/>
    </xf>
    <xf numFmtId="10" fontId="8" fillId="0" borderId="1" xfId="4" applyNumberFormat="1" applyFont="1" applyBorder="1" applyAlignment="1">
      <alignment horizontal="right" vertical="top"/>
    </xf>
    <xf numFmtId="0" fontId="8" fillId="0" borderId="1" xfId="2" applyFont="1" applyBorder="1" applyAlignment="1">
      <alignment horizontal="left" vertical="top"/>
    </xf>
    <xf numFmtId="2" fontId="8" fillId="0" borderId="2" xfId="2" applyNumberFormat="1" applyFont="1" applyBorder="1" applyAlignment="1">
      <alignment horizontal="right" vertical="top"/>
    </xf>
    <xf numFmtId="44" fontId="8" fillId="0" borderId="1" xfId="3" applyFont="1" applyBorder="1" applyAlignment="1">
      <alignment horizontal="left" vertical="top"/>
    </xf>
    <xf numFmtId="9" fontId="8" fillId="0" borderId="1" xfId="4" applyFont="1" applyBorder="1" applyAlignment="1">
      <alignment horizontal="right" vertical="top"/>
    </xf>
    <xf numFmtId="44" fontId="9" fillId="3" borderId="1" xfId="2" applyNumberFormat="1" applyFont="1" applyFill="1" applyBorder="1" applyAlignment="1">
      <alignment horizontal="left" vertical="top"/>
    </xf>
    <xf numFmtId="0" fontId="7" fillId="0" borderId="0" xfId="2" applyFont="1"/>
    <xf numFmtId="44" fontId="8" fillId="0" borderId="3" xfId="3" applyFont="1" applyBorder="1" applyAlignment="1">
      <alignment horizontal="center" wrapText="1"/>
    </xf>
    <xf numFmtId="164" fontId="8" fillId="0" borderId="1" xfId="4" applyNumberFormat="1" applyFont="1" applyBorder="1" applyAlignment="1">
      <alignment horizontal="right" vertical="top"/>
    </xf>
    <xf numFmtId="0" fontId="18" fillId="0" borderId="0" xfId="2" applyFont="1"/>
    <xf numFmtId="44" fontId="17" fillId="3" borderId="1" xfId="2" applyNumberFormat="1" applyFont="1" applyFill="1" applyBorder="1" applyAlignment="1">
      <alignment horizontal="left" vertical="top"/>
    </xf>
    <xf numFmtId="0" fontId="9" fillId="3" borderId="1" xfId="2" applyFont="1" applyFill="1" applyBorder="1" applyAlignment="1">
      <alignment horizontal="left" vertical="top" wrapText="1"/>
    </xf>
    <xf numFmtId="0" fontId="9" fillId="3" borderId="1" xfId="2" applyFont="1" applyFill="1" applyBorder="1" applyAlignment="1">
      <alignment horizontal="right" vertical="top" wrapText="1"/>
    </xf>
    <xf numFmtId="0" fontId="19" fillId="0" borderId="0" xfId="2" applyFont="1" applyAlignment="1">
      <alignment horizontal="center" vertical="top"/>
    </xf>
    <xf numFmtId="0" fontId="19" fillId="0" borderId="0" xfId="2" applyFont="1" applyAlignment="1">
      <alignment horizontal="right" vertical="top"/>
    </xf>
    <xf numFmtId="0" fontId="3" fillId="0" borderId="0" xfId="2" applyFont="1" applyAlignment="1">
      <alignment wrapText="1"/>
    </xf>
    <xf numFmtId="0" fontId="4" fillId="0" borderId="3" xfId="2" applyFont="1" applyBorder="1" applyAlignment="1">
      <alignment horizontal="center" vertical="top"/>
    </xf>
    <xf numFmtId="0" fontId="4" fillId="0" borderId="7" xfId="2" applyFont="1" applyBorder="1" applyAlignment="1">
      <alignment horizontal="left" vertical="top"/>
    </xf>
    <xf numFmtId="0" fontId="4" fillId="0" borderId="8" xfId="2" applyFont="1" applyBorder="1" applyAlignment="1">
      <alignment horizontal="left" vertical="top"/>
    </xf>
    <xf numFmtId="0" fontId="4" fillId="0" borderId="3" xfId="2" applyFont="1" applyBorder="1" applyAlignment="1">
      <alignment horizontal="left" vertical="top"/>
    </xf>
    <xf numFmtId="0" fontId="22" fillId="0" borderId="3" xfId="2" applyFont="1" applyBorder="1" applyAlignment="1">
      <alignment horizontal="left" vertical="top" wrapText="1"/>
    </xf>
    <xf numFmtId="0" fontId="4" fillId="0" borderId="7" xfId="2" applyFont="1" applyBorder="1" applyAlignment="1">
      <alignment horizontal="right" vertical="top"/>
    </xf>
    <xf numFmtId="44" fontId="4" fillId="0" borderId="3" xfId="3" applyFont="1" applyBorder="1" applyAlignment="1">
      <alignment horizontal="left" vertical="top"/>
    </xf>
    <xf numFmtId="0" fontId="4" fillId="0" borderId="2" xfId="2" applyFont="1" applyBorder="1" applyAlignment="1">
      <alignment horizontal="center" vertical="top"/>
    </xf>
    <xf numFmtId="0" fontId="4" fillId="0" borderId="2" xfId="2" applyFont="1" applyBorder="1" applyAlignment="1">
      <alignment horizontal="left" vertical="top"/>
    </xf>
    <xf numFmtId="0" fontId="21" fillId="0" borderId="2" xfId="2" applyFont="1" applyBorder="1" applyAlignment="1">
      <alignment horizontal="left" vertical="top" wrapText="1"/>
    </xf>
    <xf numFmtId="44" fontId="21" fillId="0" borderId="2" xfId="3" applyFont="1" applyBorder="1" applyAlignment="1">
      <alignment horizontal="left" vertical="top"/>
    </xf>
    <xf numFmtId="0" fontId="8" fillId="0" borderId="0" xfId="2" applyFont="1" applyAlignment="1">
      <alignment vertical="top"/>
    </xf>
    <xf numFmtId="0" fontId="8" fillId="0" borderId="0" xfId="2" applyFont="1" applyAlignment="1">
      <alignment horizontal="right" vertical="top"/>
    </xf>
    <xf numFmtId="0" fontId="20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17" fillId="0" borderId="2" xfId="2" applyFont="1" applyBorder="1" applyAlignment="1">
      <alignment horizontal="left" vertical="top" wrapText="1"/>
    </xf>
    <xf numFmtId="0" fontId="6" fillId="0" borderId="0" xfId="2" applyFont="1" applyAlignment="1">
      <alignment horizontal="right"/>
    </xf>
    <xf numFmtId="43" fontId="7" fillId="0" borderId="0" xfId="8" applyFont="1"/>
    <xf numFmtId="43" fontId="7" fillId="0" borderId="0" xfId="8" applyFont="1" applyAlignment="1">
      <alignment wrapText="1"/>
    </xf>
    <xf numFmtId="43" fontId="20" fillId="0" borderId="0" xfId="8" applyFont="1"/>
    <xf numFmtId="43" fontId="23" fillId="0" borderId="0" xfId="8" applyFont="1"/>
    <xf numFmtId="10" fontId="24" fillId="0" borderId="0" xfId="1" applyNumberFormat="1" applyFont="1"/>
    <xf numFmtId="0" fontId="25" fillId="0" borderId="0" xfId="2" applyFont="1"/>
    <xf numFmtId="43" fontId="23" fillId="0" borderId="0" xfId="8" applyFont="1" applyAlignment="1">
      <alignment horizontal="center"/>
    </xf>
    <xf numFmtId="0" fontId="26" fillId="0" borderId="0" xfId="2" applyFont="1" applyAlignment="1">
      <alignment horizontal="center"/>
    </xf>
    <xf numFmtId="0" fontId="25" fillId="0" borderId="0" xfId="2" applyFont="1" applyAlignment="1">
      <alignment horizontal="center"/>
    </xf>
    <xf numFmtId="10" fontId="27" fillId="0" borderId="0" xfId="1" applyNumberFormat="1" applyFont="1"/>
    <xf numFmtId="0" fontId="8" fillId="0" borderId="2" xfId="2" quotePrefix="1" applyFont="1" applyBorder="1" applyAlignment="1">
      <alignment horizontal="center" vertical="top"/>
    </xf>
    <xf numFmtId="44" fontId="17" fillId="3" borderId="1" xfId="2" applyNumberFormat="1" applyFont="1" applyFill="1" applyBorder="1" applyAlignment="1">
      <alignment horizontal="center" vertical="top"/>
    </xf>
    <xf numFmtId="0" fontId="9" fillId="3" borderId="1" xfId="2" applyFont="1" applyFill="1" applyBorder="1" applyAlignment="1">
      <alignment horizontal="right" vertical="center"/>
    </xf>
    <xf numFmtId="0" fontId="5" fillId="0" borderId="0" xfId="2" applyFont="1" applyAlignment="1">
      <alignment horizontal="center" vertical="top"/>
    </xf>
    <xf numFmtId="0" fontId="3" fillId="0" borderId="0" xfId="2" applyFont="1" applyAlignment="1">
      <alignment horizontal="left" vertical="top"/>
    </xf>
    <xf numFmtId="0" fontId="7" fillId="0" borderId="0" xfId="2" applyFont="1" applyAlignment="1">
      <alignment horizontal="left" vertical="top" wrapText="1"/>
    </xf>
    <xf numFmtId="0" fontId="9" fillId="0" borderId="1" xfId="2" applyFont="1" applyBorder="1" applyAlignment="1">
      <alignment horizontal="right" vertical="top"/>
    </xf>
    <xf numFmtId="0" fontId="9" fillId="3" borderId="1" xfId="2" applyFont="1" applyFill="1" applyBorder="1" applyAlignment="1">
      <alignment horizontal="right" vertical="top"/>
    </xf>
    <xf numFmtId="0" fontId="8" fillId="0" borderId="1" xfId="2" applyFont="1" applyBorder="1" applyAlignment="1">
      <alignment horizontal="left" vertical="top"/>
    </xf>
    <xf numFmtId="0" fontId="8" fillId="0" borderId="2" xfId="2" applyFont="1" applyBorder="1" applyAlignment="1">
      <alignment horizontal="left" vertical="top"/>
    </xf>
    <xf numFmtId="0" fontId="6" fillId="0" borderId="1" xfId="2" applyFont="1" applyBorder="1" applyAlignment="1">
      <alignment horizontal="left" vertical="top"/>
    </xf>
    <xf numFmtId="0" fontId="9" fillId="2" borderId="1" xfId="2" applyFont="1" applyFill="1" applyBorder="1" applyAlignment="1">
      <alignment horizontal="center" vertical="top"/>
    </xf>
    <xf numFmtId="0" fontId="10" fillId="0" borderId="1" xfId="2" applyFont="1" applyBorder="1" applyAlignment="1">
      <alignment horizontal="left" vertical="top"/>
    </xf>
    <xf numFmtId="0" fontId="8" fillId="0" borderId="12" xfId="2" applyFont="1" applyBorder="1" applyAlignment="1">
      <alignment horizontal="left" vertical="top"/>
    </xf>
    <xf numFmtId="0" fontId="8" fillId="0" borderId="13" xfId="2" applyFont="1" applyBorder="1" applyAlignment="1">
      <alignment horizontal="left" vertical="top"/>
    </xf>
    <xf numFmtId="0" fontId="9" fillId="3" borderId="1" xfId="2" applyFont="1" applyFill="1" applyBorder="1" applyAlignment="1">
      <alignment horizontal="left" vertical="top" wrapText="1"/>
    </xf>
    <xf numFmtId="0" fontId="10" fillId="0" borderId="1" xfId="2" applyFont="1" applyBorder="1"/>
    <xf numFmtId="0" fontId="9" fillId="3" borderId="1" xfId="2" applyFont="1" applyFill="1" applyBorder="1" applyAlignment="1">
      <alignment horizontal="right" vertical="top" wrapText="1"/>
    </xf>
    <xf numFmtId="0" fontId="9" fillId="3" borderId="1" xfId="2" applyFont="1" applyFill="1" applyBorder="1" applyAlignment="1">
      <alignment horizontal="center" vertical="top"/>
    </xf>
    <xf numFmtId="0" fontId="12" fillId="0" borderId="1" xfId="5" applyFont="1" applyBorder="1" applyAlignment="1">
      <alignment horizontal="center" vertical="center"/>
    </xf>
    <xf numFmtId="0" fontId="16" fillId="0" borderId="0" xfId="5" applyFont="1" applyAlignment="1">
      <alignment horizontal="left" vertical="center" wrapText="1"/>
    </xf>
    <xf numFmtId="0" fontId="12" fillId="0" borderId="1" xfId="5" applyFont="1" applyBorder="1" applyAlignment="1">
      <alignment horizontal="center"/>
    </xf>
    <xf numFmtId="0" fontId="13" fillId="5" borderId="1" xfId="5" applyFont="1" applyFill="1" applyBorder="1" applyAlignment="1">
      <alignment horizontal="center" vertical="center"/>
    </xf>
    <xf numFmtId="0" fontId="13" fillId="6" borderId="1" xfId="5" applyFont="1" applyFill="1" applyBorder="1" applyAlignment="1">
      <alignment horizontal="center" vertical="center"/>
    </xf>
    <xf numFmtId="0" fontId="18" fillId="0" borderId="0" xfId="5" applyFont="1" applyAlignment="1">
      <alignment horizontal="left" vertical="center" wrapText="1"/>
    </xf>
    <xf numFmtId="0" fontId="17" fillId="4" borderId="9" xfId="0" applyFont="1" applyFill="1" applyBorder="1" applyAlignment="1">
      <alignment horizontal="center"/>
    </xf>
    <xf numFmtId="0" fontId="17" fillId="4" borderId="11" xfId="0" applyFont="1" applyFill="1" applyBorder="1" applyAlignment="1">
      <alignment horizontal="center"/>
    </xf>
    <xf numFmtId="0" fontId="17" fillId="7" borderId="9" xfId="0" applyFont="1" applyFill="1" applyBorder="1" applyAlignment="1">
      <alignment horizontal="center"/>
    </xf>
    <xf numFmtId="0" fontId="17" fillId="7" borderId="10" xfId="0" applyFont="1" applyFill="1" applyBorder="1" applyAlignment="1">
      <alignment horizontal="center"/>
    </xf>
  </cellXfs>
  <cellStyles count="9">
    <cellStyle name="Moeda 2" xfId="3" xr:uid="{411B536C-F8F7-47AF-9802-400E5518F8F2}"/>
    <cellStyle name="Normal" xfId="0" builtinId="0"/>
    <cellStyle name="Normal 2" xfId="2" xr:uid="{158B84B9-9D3A-4318-AC00-1C2767DBF503}"/>
    <cellStyle name="Normal 20 2" xfId="7" xr:uid="{12329B0D-D54C-4ED8-B732-433B98D1878E}"/>
    <cellStyle name="Normal 3 2 4" xfId="5" xr:uid="{048735C9-D73F-47CC-B67D-174A37FDD9B3}"/>
    <cellStyle name="Porcentagem" xfId="1" builtinId="5"/>
    <cellStyle name="Porcentagem 2" xfId="4" xr:uid="{AE42B169-CC60-4D25-BE49-9D0B50F31FBD}"/>
    <cellStyle name="Porcentagem 3 2 2" xfId="6" xr:uid="{55A65F9D-8C69-4E46-924A-4F07DD7C45A9}"/>
    <cellStyle name="Vírgula" xfId="8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9AADE-046E-4811-9474-9FE2493B434A}">
  <sheetPr>
    <tabColor rgb="FF7030A0"/>
  </sheetPr>
  <dimension ref="A1:N16"/>
  <sheetViews>
    <sheetView tabSelected="1" view="pageBreakPreview" zoomScale="115" zoomScaleNormal="100" zoomScaleSheetLayoutView="115" workbookViewId="0">
      <selection activeCell="A4" sqref="A4"/>
    </sheetView>
  </sheetViews>
  <sheetFormatPr defaultColWidth="8.7109375" defaultRowHeight="14.25" x14ac:dyDescent="0.2"/>
  <cols>
    <col min="1" max="1" width="3.42578125" style="1" customWidth="1"/>
    <col min="2" max="2" width="8" style="1" bestFit="1" customWidth="1"/>
    <col min="3" max="3" width="5.140625" style="1" bestFit="1" customWidth="1"/>
    <col min="4" max="4" width="45.85546875" style="1" customWidth="1"/>
    <col min="5" max="5" width="3.5703125" style="4" bestFit="1" customWidth="1"/>
    <col min="6" max="6" width="4.5703125" style="102" bestFit="1" customWidth="1"/>
    <col min="7" max="7" width="9.5703125" style="2" customWidth="1"/>
    <col min="8" max="8" width="13.140625" style="1" customWidth="1"/>
    <col min="9" max="9" width="2.5703125" style="1" customWidth="1"/>
    <col min="10" max="10" width="12.85546875" style="105" bestFit="1" customWidth="1"/>
    <col min="11" max="11" width="10.5703125" style="1" customWidth="1"/>
    <col min="12" max="12" width="6.28515625" style="1" customWidth="1"/>
    <col min="13" max="13" width="4.140625" style="1" bestFit="1" customWidth="1"/>
    <col min="14" max="14" width="5.140625" style="1" bestFit="1" customWidth="1"/>
    <col min="15" max="15" width="23.5703125" style="1" bestFit="1" customWidth="1"/>
    <col min="16" max="16" width="2.85546875" style="1" bestFit="1" customWidth="1"/>
    <col min="17" max="17" width="12.42578125" style="1" customWidth="1"/>
    <col min="18" max="16384" width="8.7109375" style="1"/>
  </cols>
  <sheetData>
    <row r="1" spans="1:14" s="4" customFormat="1" ht="14.45" customHeight="1" x14ac:dyDescent="0.2">
      <c r="A1" s="116" t="s">
        <v>131</v>
      </c>
      <c r="B1" s="116"/>
      <c r="C1" s="116"/>
      <c r="D1" s="116"/>
      <c r="E1" s="116"/>
      <c r="F1" s="116"/>
      <c r="G1" s="116"/>
      <c r="H1" s="116"/>
      <c r="J1" s="103"/>
    </row>
    <row r="2" spans="1:14" s="4" customFormat="1" ht="14.45" customHeight="1" x14ac:dyDescent="0.2">
      <c r="A2" s="5"/>
      <c r="B2" s="5"/>
      <c r="C2" s="5"/>
      <c r="D2" s="5"/>
      <c r="E2" s="5"/>
      <c r="F2" s="30"/>
      <c r="G2" s="5"/>
      <c r="H2" s="5"/>
      <c r="J2" s="103"/>
    </row>
    <row r="3" spans="1:14" s="4" customFormat="1" ht="52.5" customHeight="1" x14ac:dyDescent="0.2">
      <c r="A3" s="118" t="s">
        <v>141</v>
      </c>
      <c r="B3" s="118"/>
      <c r="C3" s="118"/>
      <c r="D3" s="118"/>
      <c r="E3" s="118"/>
      <c r="F3" s="118"/>
      <c r="G3" s="118"/>
      <c r="H3" s="118"/>
      <c r="J3" s="104"/>
    </row>
    <row r="4" spans="1:14" s="4" customFormat="1" x14ac:dyDescent="0.2">
      <c r="A4" s="6" t="s">
        <v>143</v>
      </c>
      <c r="B4" s="97"/>
      <c r="C4" s="97"/>
      <c r="D4" s="97"/>
      <c r="E4" s="97"/>
      <c r="F4" s="98"/>
      <c r="G4" s="97"/>
      <c r="H4" s="97"/>
      <c r="J4" s="103"/>
    </row>
    <row r="5" spans="1:14" x14ac:dyDescent="0.2">
      <c r="A5" s="6" t="s">
        <v>139</v>
      </c>
      <c r="B5" s="3"/>
      <c r="C5" s="3"/>
      <c r="D5" s="3"/>
      <c r="E5" s="97"/>
      <c r="F5" s="98"/>
      <c r="G5" s="3"/>
      <c r="H5" s="3"/>
    </row>
    <row r="6" spans="1:14" x14ac:dyDescent="0.2">
      <c r="A6" s="117"/>
      <c r="B6" s="117"/>
      <c r="C6" s="117"/>
      <c r="D6" s="117"/>
      <c r="E6" s="117"/>
      <c r="F6" s="117"/>
      <c r="G6" s="117"/>
      <c r="H6" s="117"/>
    </row>
    <row r="7" spans="1:14" s="4" customFormat="1" ht="24.75" x14ac:dyDescent="0.2">
      <c r="A7" s="81" t="s">
        <v>27</v>
      </c>
      <c r="B7" s="81" t="s">
        <v>28</v>
      </c>
      <c r="C7" s="81" t="s">
        <v>29</v>
      </c>
      <c r="D7" s="81" t="s">
        <v>30</v>
      </c>
      <c r="E7" s="81" t="s">
        <v>31</v>
      </c>
      <c r="F7" s="82" t="s">
        <v>32</v>
      </c>
      <c r="G7" s="45" t="s">
        <v>138</v>
      </c>
      <c r="H7" s="45" t="s">
        <v>137</v>
      </c>
      <c r="J7" s="103"/>
    </row>
    <row r="8" spans="1:14" x14ac:dyDescent="0.2">
      <c r="A8" s="93"/>
      <c r="B8" s="94"/>
      <c r="C8" s="93"/>
      <c r="D8" s="95"/>
      <c r="E8" s="15"/>
      <c r="F8" s="72"/>
      <c r="G8" s="17"/>
      <c r="H8" s="96"/>
    </row>
    <row r="9" spans="1:14" ht="78.75" x14ac:dyDescent="0.2">
      <c r="A9" s="14">
        <v>1</v>
      </c>
      <c r="B9" s="15" t="s">
        <v>133</v>
      </c>
      <c r="C9" s="113" t="s">
        <v>134</v>
      </c>
      <c r="D9" s="101" t="s">
        <v>142</v>
      </c>
      <c r="E9" s="15" t="s">
        <v>135</v>
      </c>
      <c r="F9" s="72">
        <v>23</v>
      </c>
      <c r="G9" s="17">
        <f>TRUNC('COMPOSIÇÃO 001'!I46,2)</f>
        <v>3364.44</v>
      </c>
      <c r="H9" s="38">
        <f>F9*G9</f>
        <v>77382.12</v>
      </c>
      <c r="J9" s="106"/>
      <c r="K9" s="106"/>
      <c r="L9" s="107"/>
      <c r="M9" s="108"/>
      <c r="N9" s="112"/>
    </row>
    <row r="10" spans="1:14" ht="12.75" customHeight="1" x14ac:dyDescent="0.2">
      <c r="A10" s="24"/>
      <c r="B10" s="25"/>
      <c r="C10" s="27"/>
      <c r="D10" s="28"/>
      <c r="E10" s="27"/>
      <c r="F10" s="36"/>
      <c r="G10" s="29"/>
      <c r="H10" s="29"/>
      <c r="J10" s="106"/>
      <c r="K10" s="108"/>
      <c r="L10" s="108"/>
      <c r="M10" s="108"/>
      <c r="N10" s="108"/>
    </row>
    <row r="11" spans="1:14" s="100" customFormat="1" ht="13.35" customHeight="1" x14ac:dyDescent="0.2">
      <c r="A11" s="115" t="s">
        <v>136</v>
      </c>
      <c r="B11" s="115"/>
      <c r="C11" s="115"/>
      <c r="D11" s="115"/>
      <c r="E11" s="115"/>
      <c r="F11" s="115"/>
      <c r="G11" s="115"/>
      <c r="H11" s="114">
        <f>SUM(H8:H10)</f>
        <v>77382.12</v>
      </c>
      <c r="I11" s="99"/>
      <c r="J11" s="109"/>
      <c r="K11" s="110"/>
      <c r="L11" s="111"/>
      <c r="M11" s="111"/>
      <c r="N11" s="111"/>
    </row>
    <row r="12" spans="1:14" x14ac:dyDescent="0.2">
      <c r="H12" s="48"/>
    </row>
    <row r="16" spans="1:14" x14ac:dyDescent="0.2">
      <c r="I16" s="48"/>
    </row>
  </sheetData>
  <mergeCells count="4">
    <mergeCell ref="A11:G11"/>
    <mergeCell ref="A1:H1"/>
    <mergeCell ref="A6:H6"/>
    <mergeCell ref="A3:H3"/>
  </mergeCells>
  <printOptions horizontalCentered="1"/>
  <pageMargins left="0.47244094488188981" right="0.47244094488188981" top="0.59055118110236227" bottom="0.47244094488188981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B6D31-9365-457A-8CBB-6F7FC4DF0E91}">
  <sheetPr>
    <tabColor theme="6" tint="0.79998168889431442"/>
  </sheetPr>
  <dimension ref="A1:L51"/>
  <sheetViews>
    <sheetView view="pageBreakPreview" zoomScale="115" zoomScaleNormal="100" zoomScaleSheetLayoutView="115" workbookViewId="0">
      <selection sqref="A1:I46"/>
    </sheetView>
  </sheetViews>
  <sheetFormatPr defaultColWidth="8.7109375" defaultRowHeight="14.25" x14ac:dyDescent="0.2"/>
  <cols>
    <col min="1" max="1" width="5.42578125" style="1" customWidth="1"/>
    <col min="2" max="2" width="4.85546875" style="1" customWidth="1"/>
    <col min="3" max="3" width="8.140625" style="1" customWidth="1"/>
    <col min="4" max="4" width="6.7109375" style="1" customWidth="1"/>
    <col min="5" max="5" width="33.42578125" style="1" customWidth="1"/>
    <col min="6" max="6" width="7.42578125" style="1" bestFit="1" customWidth="1"/>
    <col min="7" max="7" width="4.5703125" style="37" bestFit="1" customWidth="1"/>
    <col min="8" max="8" width="9.5703125" style="2" customWidth="1"/>
    <col min="9" max="9" width="13.140625" style="1" customWidth="1"/>
    <col min="10" max="10" width="2.5703125" style="1" customWidth="1"/>
    <col min="11" max="11" width="12.85546875" style="1" bestFit="1" customWidth="1"/>
    <col min="12" max="12" width="10.5703125" style="1" customWidth="1"/>
    <col min="13" max="13" width="2.5703125" style="1" customWidth="1"/>
    <col min="14" max="14" width="4.140625" style="1" bestFit="1" customWidth="1"/>
    <col min="15" max="15" width="3.85546875" style="1" bestFit="1" customWidth="1"/>
    <col min="16" max="16" width="23.5703125" style="1" bestFit="1" customWidth="1"/>
    <col min="17" max="17" width="2.85546875" style="1" bestFit="1" customWidth="1"/>
    <col min="18" max="18" width="12.42578125" style="1" customWidth="1"/>
    <col min="19" max="16384" width="8.7109375" style="1"/>
  </cols>
  <sheetData>
    <row r="1" spans="1:11" ht="14.45" customHeight="1" x14ac:dyDescent="0.2">
      <c r="A1" s="116" t="s">
        <v>130</v>
      </c>
      <c r="B1" s="116"/>
      <c r="C1" s="116"/>
      <c r="D1" s="116"/>
      <c r="E1" s="116"/>
      <c r="F1" s="116"/>
      <c r="G1" s="116"/>
      <c r="H1" s="116"/>
      <c r="I1" s="116"/>
    </row>
    <row r="2" spans="1:11" ht="14.45" customHeight="1" x14ac:dyDescent="0.2">
      <c r="A2" s="83"/>
      <c r="B2" s="83"/>
      <c r="C2" s="83"/>
      <c r="D2" s="83"/>
      <c r="E2" s="83"/>
      <c r="F2" s="83"/>
      <c r="G2" s="84"/>
      <c r="H2" s="83"/>
      <c r="I2" s="83"/>
    </row>
    <row r="3" spans="1:11" ht="54" customHeight="1" x14ac:dyDescent="0.2">
      <c r="A3" s="118" t="s">
        <v>141</v>
      </c>
      <c r="B3" s="118"/>
      <c r="C3" s="118"/>
      <c r="D3" s="118"/>
      <c r="E3" s="118"/>
      <c r="F3" s="118"/>
      <c r="G3" s="118"/>
      <c r="H3" s="118"/>
      <c r="I3" s="118"/>
      <c r="K3" s="85"/>
    </row>
    <row r="4" spans="1:11" x14ac:dyDescent="0.2">
      <c r="A4" s="6" t="s">
        <v>143</v>
      </c>
      <c r="B4" s="3"/>
      <c r="C4" s="3"/>
      <c r="D4" s="3"/>
      <c r="E4" s="3"/>
      <c r="F4" s="3"/>
      <c r="G4" s="31"/>
      <c r="H4" s="3"/>
      <c r="I4" s="3"/>
    </row>
    <row r="5" spans="1:11" x14ac:dyDescent="0.2">
      <c r="A5" s="6" t="s">
        <v>139</v>
      </c>
      <c r="B5" s="3"/>
      <c r="C5" s="3"/>
      <c r="D5" s="3"/>
      <c r="E5" s="3"/>
      <c r="F5" s="3"/>
      <c r="G5" s="31"/>
      <c r="H5" s="3"/>
      <c r="I5" s="3"/>
    </row>
    <row r="6" spans="1:11" x14ac:dyDescent="0.2">
      <c r="A6" s="117"/>
      <c r="B6" s="117"/>
      <c r="C6" s="117"/>
      <c r="D6" s="117"/>
      <c r="E6" s="117"/>
      <c r="F6" s="117"/>
      <c r="G6" s="117"/>
      <c r="H6" s="117"/>
      <c r="I6" s="117"/>
    </row>
    <row r="7" spans="1:11" s="4" customFormat="1" ht="10.7" customHeight="1" x14ac:dyDescent="0.2">
      <c r="A7" s="128" t="s">
        <v>27</v>
      </c>
      <c r="B7" s="128" t="s">
        <v>129</v>
      </c>
      <c r="C7" s="128"/>
      <c r="D7" s="128" t="s">
        <v>29</v>
      </c>
      <c r="E7" s="128" t="s">
        <v>36</v>
      </c>
      <c r="F7" s="128" t="s">
        <v>37</v>
      </c>
      <c r="G7" s="130" t="s">
        <v>32</v>
      </c>
      <c r="H7" s="131" t="s">
        <v>1</v>
      </c>
      <c r="I7" s="131"/>
    </row>
    <row r="8" spans="1:11" s="4" customFormat="1" ht="16.5" x14ac:dyDescent="0.2">
      <c r="A8" s="128" t="s">
        <v>27</v>
      </c>
      <c r="B8" s="128" t="s">
        <v>28</v>
      </c>
      <c r="C8" s="129"/>
      <c r="D8" s="128" t="s">
        <v>29</v>
      </c>
      <c r="E8" s="128" t="s">
        <v>30</v>
      </c>
      <c r="F8" s="128" t="s">
        <v>31</v>
      </c>
      <c r="G8" s="130" t="s">
        <v>32</v>
      </c>
      <c r="H8" s="45" t="s">
        <v>33</v>
      </c>
      <c r="I8" s="46" t="s">
        <v>34</v>
      </c>
    </row>
    <row r="9" spans="1:11" s="4" customFormat="1" ht="12.75" customHeight="1" x14ac:dyDescent="0.2">
      <c r="A9" s="24"/>
      <c r="B9" s="25"/>
      <c r="C9" s="26"/>
      <c r="D9" s="27"/>
      <c r="E9" s="28"/>
      <c r="F9" s="27"/>
      <c r="G9" s="36"/>
      <c r="H9" s="29"/>
      <c r="I9" s="29"/>
    </row>
    <row r="10" spans="1:11" s="4" customFormat="1" ht="12.75" customHeight="1" x14ac:dyDescent="0.2">
      <c r="A10" s="124" t="s">
        <v>2</v>
      </c>
      <c r="B10" s="124"/>
      <c r="C10" s="124"/>
      <c r="D10" s="124"/>
      <c r="E10" s="7" t="s">
        <v>3</v>
      </c>
      <c r="F10" s="8"/>
      <c r="G10" s="32"/>
      <c r="H10" s="9"/>
      <c r="I10" s="8"/>
    </row>
    <row r="11" spans="1:11" s="4" customFormat="1" ht="12.75" customHeight="1" x14ac:dyDescent="0.2">
      <c r="A11" s="24"/>
      <c r="B11" s="25"/>
      <c r="C11" s="26"/>
      <c r="D11" s="27"/>
      <c r="E11" s="28"/>
      <c r="F11" s="27"/>
      <c r="G11" s="36"/>
      <c r="H11" s="29"/>
      <c r="I11" s="29"/>
    </row>
    <row r="12" spans="1:11" s="4" customFormat="1" ht="11.1" customHeight="1" x14ac:dyDescent="0.2">
      <c r="A12" s="10" t="s">
        <v>50</v>
      </c>
      <c r="B12" s="123"/>
      <c r="C12" s="123"/>
      <c r="D12" s="11"/>
      <c r="E12" s="12" t="s">
        <v>4</v>
      </c>
      <c r="F12" s="11"/>
      <c r="G12" s="33"/>
      <c r="H12" s="13"/>
      <c r="I12" s="13"/>
    </row>
    <row r="13" spans="1:11" s="4" customFormat="1" x14ac:dyDescent="0.2">
      <c r="A13" s="14" t="s">
        <v>0</v>
      </c>
      <c r="B13" s="122" t="s">
        <v>5</v>
      </c>
      <c r="C13" s="122"/>
      <c r="D13" s="15" t="s">
        <v>6</v>
      </c>
      <c r="E13" s="39" t="s">
        <v>7</v>
      </c>
      <c r="F13" s="15" t="s">
        <v>35</v>
      </c>
      <c r="G13" s="72">
        <f>(1/2)/30</f>
        <v>1.6666666666666666E-2</v>
      </c>
      <c r="H13" s="17">
        <v>17621.07</v>
      </c>
      <c r="I13" s="38">
        <f>TRUNC(H13*G13,2)</f>
        <v>293.68</v>
      </c>
    </row>
    <row r="14" spans="1:11" s="4" customFormat="1" x14ac:dyDescent="0.2">
      <c r="A14" s="18"/>
      <c r="B14" s="19"/>
      <c r="C14" s="20"/>
      <c r="D14" s="21"/>
      <c r="E14" s="22" t="s">
        <v>146</v>
      </c>
      <c r="F14" s="21"/>
      <c r="G14" s="35"/>
      <c r="H14" s="23"/>
      <c r="I14" s="23"/>
    </row>
    <row r="15" spans="1:11" s="4" customFormat="1" ht="8.1" customHeight="1" x14ac:dyDescent="0.2">
      <c r="A15" s="24"/>
      <c r="B15" s="25"/>
      <c r="C15" s="26"/>
      <c r="D15" s="27"/>
      <c r="E15" s="28"/>
      <c r="F15" s="27"/>
      <c r="G15" s="36"/>
      <c r="H15" s="29"/>
      <c r="I15" s="29"/>
    </row>
    <row r="16" spans="1:11" s="4" customFormat="1" x14ac:dyDescent="0.2">
      <c r="A16" s="14" t="s">
        <v>8</v>
      </c>
      <c r="B16" s="126" t="s">
        <v>5</v>
      </c>
      <c r="C16" s="127"/>
      <c r="D16" s="15" t="s">
        <v>39</v>
      </c>
      <c r="E16" s="39" t="s">
        <v>38</v>
      </c>
      <c r="F16" s="15" t="s">
        <v>35</v>
      </c>
      <c r="G16" s="72">
        <f>2/30</f>
        <v>6.6666666666666666E-2</v>
      </c>
      <c r="H16" s="17">
        <v>12146.26</v>
      </c>
      <c r="I16" s="38">
        <f>TRUNC(H16*G16,2)</f>
        <v>809.75</v>
      </c>
    </row>
    <row r="17" spans="1:9" s="4" customFormat="1" x14ac:dyDescent="0.2">
      <c r="A17" s="18"/>
      <c r="B17" s="19"/>
      <c r="C17" s="20"/>
      <c r="D17" s="21"/>
      <c r="E17" s="22" t="s">
        <v>145</v>
      </c>
      <c r="F17" s="21"/>
      <c r="G17" s="35"/>
      <c r="H17" s="23"/>
      <c r="I17" s="23"/>
    </row>
    <row r="18" spans="1:9" s="4" customFormat="1" ht="8.1" customHeight="1" x14ac:dyDescent="0.2">
      <c r="A18" s="24"/>
      <c r="B18" s="25"/>
      <c r="C18" s="26"/>
      <c r="D18" s="27"/>
      <c r="E18" s="28"/>
      <c r="F18" s="27"/>
      <c r="G18" s="36"/>
      <c r="H18" s="29"/>
      <c r="I18" s="29"/>
    </row>
    <row r="19" spans="1:9" s="4" customFormat="1" ht="11.25" customHeight="1" x14ac:dyDescent="0.2">
      <c r="A19" s="119" t="s">
        <v>9</v>
      </c>
      <c r="B19" s="119"/>
      <c r="C19" s="119"/>
      <c r="D19" s="119"/>
      <c r="E19" s="119"/>
      <c r="F19" s="119"/>
      <c r="G19" s="119"/>
      <c r="H19" s="119"/>
      <c r="I19" s="40">
        <f>SUM(I13:I18)</f>
        <v>1103.43</v>
      </c>
    </row>
    <row r="20" spans="1:9" s="4" customFormat="1" ht="12.6" customHeight="1" x14ac:dyDescent="0.2">
      <c r="A20" s="24"/>
      <c r="B20" s="25"/>
      <c r="C20" s="26"/>
      <c r="D20" s="27"/>
      <c r="E20" s="28"/>
      <c r="F20" s="27"/>
      <c r="G20" s="36"/>
      <c r="H20" s="29"/>
      <c r="I20" s="29"/>
    </row>
    <row r="21" spans="1:9" s="4" customFormat="1" ht="11.25" customHeight="1" x14ac:dyDescent="0.2">
      <c r="A21" s="42" t="s">
        <v>51</v>
      </c>
      <c r="B21" s="123"/>
      <c r="C21" s="123"/>
      <c r="D21" s="11"/>
      <c r="E21" s="12" t="s">
        <v>41</v>
      </c>
      <c r="F21" s="11"/>
      <c r="G21" s="33"/>
      <c r="H21" s="13"/>
      <c r="I21" s="13"/>
    </row>
    <row r="22" spans="1:9" s="4" customFormat="1" x14ac:dyDescent="0.2">
      <c r="A22" s="14" t="s">
        <v>10</v>
      </c>
      <c r="B22" s="122" t="s">
        <v>5</v>
      </c>
      <c r="C22" s="122"/>
      <c r="D22" s="15" t="s">
        <v>11</v>
      </c>
      <c r="E22" s="16" t="s">
        <v>40</v>
      </c>
      <c r="F22" s="15" t="s">
        <v>35</v>
      </c>
      <c r="G22" s="72">
        <f>2/30</f>
        <v>6.6666666666666666E-2</v>
      </c>
      <c r="H22" s="17">
        <v>3038.5</v>
      </c>
      <c r="I22" s="17">
        <f>TRUNC(H22*G22,2)</f>
        <v>202.56</v>
      </c>
    </row>
    <row r="23" spans="1:9" s="4" customFormat="1" x14ac:dyDescent="0.2">
      <c r="A23" s="18"/>
      <c r="B23" s="19"/>
      <c r="C23" s="20"/>
      <c r="D23" s="21"/>
      <c r="E23" s="22" t="s">
        <v>145</v>
      </c>
      <c r="F23" s="21"/>
      <c r="G23" s="35"/>
      <c r="H23" s="23"/>
      <c r="I23" s="23"/>
    </row>
    <row r="24" spans="1:9" s="4" customFormat="1" ht="8.1" customHeight="1" x14ac:dyDescent="0.2">
      <c r="A24" s="24"/>
      <c r="B24" s="25"/>
      <c r="C24" s="26"/>
      <c r="D24" s="27"/>
      <c r="E24" s="28"/>
      <c r="F24" s="27"/>
      <c r="G24" s="36"/>
      <c r="H24" s="29"/>
      <c r="I24" s="29"/>
    </row>
    <row r="25" spans="1:9" s="4" customFormat="1" ht="11.85" customHeight="1" x14ac:dyDescent="0.2">
      <c r="A25" s="119" t="s">
        <v>12</v>
      </c>
      <c r="B25" s="119"/>
      <c r="C25" s="119"/>
      <c r="D25" s="119"/>
      <c r="E25" s="119"/>
      <c r="F25" s="119"/>
      <c r="G25" s="119"/>
      <c r="H25" s="119"/>
      <c r="I25" s="41">
        <f>SUM(I22:I24)</f>
        <v>202.56</v>
      </c>
    </row>
    <row r="26" spans="1:9" s="4" customFormat="1" ht="16.5" x14ac:dyDescent="0.2">
      <c r="A26" s="24"/>
      <c r="B26" s="25"/>
      <c r="C26" s="26"/>
      <c r="D26" s="27"/>
      <c r="E26" s="28"/>
      <c r="F26" s="27"/>
      <c r="G26" s="36"/>
      <c r="H26" s="47" t="s">
        <v>48</v>
      </c>
      <c r="I26" s="29"/>
    </row>
    <row r="27" spans="1:9" s="4" customFormat="1" ht="10.35" customHeight="1" x14ac:dyDescent="0.2">
      <c r="A27" s="42" t="s">
        <v>52</v>
      </c>
      <c r="B27" s="121" t="s">
        <v>132</v>
      </c>
      <c r="C27" s="121"/>
      <c r="D27" s="71" t="s">
        <v>13</v>
      </c>
      <c r="E27" s="12" t="s">
        <v>14</v>
      </c>
      <c r="F27" s="10" t="s">
        <v>15</v>
      </c>
      <c r="G27" s="70">
        <v>0.7</v>
      </c>
      <c r="H27" s="73">
        <f>I19+I25</f>
        <v>1305.99</v>
      </c>
      <c r="I27" s="73">
        <f>TRUNC(H27*G27,2)</f>
        <v>914.19</v>
      </c>
    </row>
    <row r="28" spans="1:9" s="4" customFormat="1" ht="33" x14ac:dyDescent="0.2">
      <c r="A28" s="24"/>
      <c r="B28" s="25"/>
      <c r="C28" s="26"/>
      <c r="D28" s="27"/>
      <c r="E28" s="28"/>
      <c r="F28" s="27"/>
      <c r="G28" s="36"/>
      <c r="H28" s="47" t="s">
        <v>49</v>
      </c>
      <c r="I28" s="29"/>
    </row>
    <row r="29" spans="1:9" s="4" customFormat="1" ht="17.100000000000001" customHeight="1" x14ac:dyDescent="0.2">
      <c r="A29" s="42" t="s">
        <v>53</v>
      </c>
      <c r="B29" s="121" t="s">
        <v>46</v>
      </c>
      <c r="C29" s="121"/>
      <c r="D29" s="11"/>
      <c r="E29" s="12" t="s">
        <v>45</v>
      </c>
      <c r="F29" s="10" t="s">
        <v>15</v>
      </c>
      <c r="G29" s="74">
        <v>0.2</v>
      </c>
      <c r="H29" s="73">
        <f>H27+I27</f>
        <v>2220.1800000000003</v>
      </c>
      <c r="I29" s="73">
        <f>TRUNC(H29*G29,2)</f>
        <v>444.03</v>
      </c>
    </row>
    <row r="30" spans="1:9" s="4" customFormat="1" ht="11.45" customHeight="1" x14ac:dyDescent="0.2">
      <c r="A30" s="120" t="s">
        <v>16</v>
      </c>
      <c r="B30" s="120"/>
      <c r="C30" s="120"/>
      <c r="D30" s="120"/>
      <c r="E30" s="120"/>
      <c r="F30" s="120"/>
      <c r="G30" s="120"/>
      <c r="H30" s="120"/>
      <c r="I30" s="75">
        <f>SUM(I27:I29,I25,I19)</f>
        <v>2664.21</v>
      </c>
    </row>
    <row r="31" spans="1:9" ht="12.75" customHeight="1" x14ac:dyDescent="0.2">
      <c r="A31" s="86"/>
      <c r="B31" s="87"/>
      <c r="C31" s="88"/>
      <c r="D31" s="89"/>
      <c r="E31" s="90"/>
      <c r="F31" s="89"/>
      <c r="G31" s="91"/>
      <c r="H31" s="92"/>
      <c r="I31" s="92"/>
    </row>
    <row r="32" spans="1:9" s="4" customFormat="1" ht="11.25" customHeight="1" x14ac:dyDescent="0.2">
      <c r="A32" s="124" t="s">
        <v>17</v>
      </c>
      <c r="B32" s="124"/>
      <c r="C32" s="124"/>
      <c r="D32" s="124"/>
      <c r="E32" s="7" t="s">
        <v>18</v>
      </c>
      <c r="F32" s="8"/>
      <c r="G32" s="32"/>
      <c r="H32" s="9"/>
      <c r="I32" s="8"/>
    </row>
    <row r="33" spans="1:12" s="4" customFormat="1" ht="10.7" customHeight="1" x14ac:dyDescent="0.2">
      <c r="A33" s="42" t="s">
        <v>54</v>
      </c>
      <c r="B33" s="125"/>
      <c r="C33" s="125"/>
      <c r="D33" s="43"/>
      <c r="E33" s="12" t="s">
        <v>19</v>
      </c>
      <c r="F33" s="11"/>
      <c r="G33" s="33"/>
      <c r="H33" s="13"/>
      <c r="I33" s="11"/>
    </row>
    <row r="34" spans="1:12" s="4" customFormat="1" x14ac:dyDescent="0.2">
      <c r="A34" s="14" t="s">
        <v>22</v>
      </c>
      <c r="B34" s="122" t="s">
        <v>5</v>
      </c>
      <c r="C34" s="122"/>
      <c r="D34" s="16" t="s">
        <v>43</v>
      </c>
      <c r="E34" s="16" t="s">
        <v>42</v>
      </c>
      <c r="F34" s="14" t="s">
        <v>20</v>
      </c>
      <c r="G34" s="34">
        <v>2</v>
      </c>
      <c r="H34" s="17">
        <v>33.58</v>
      </c>
      <c r="I34" s="17">
        <f>TRUNC(H34*G34,2)</f>
        <v>67.16</v>
      </c>
    </row>
    <row r="35" spans="1:12" s="4" customFormat="1" ht="16.5" x14ac:dyDescent="0.2">
      <c r="A35" s="18"/>
      <c r="B35" s="19"/>
      <c r="C35" s="20"/>
      <c r="D35" s="21"/>
      <c r="E35" s="22" t="s">
        <v>144</v>
      </c>
      <c r="F35" s="18" t="s">
        <v>21</v>
      </c>
      <c r="G35" s="44">
        <v>2</v>
      </c>
      <c r="H35" s="23">
        <v>6.38</v>
      </c>
      <c r="I35" s="23">
        <f>TRUNC(H35*G35,2)</f>
        <v>12.76</v>
      </c>
    </row>
    <row r="36" spans="1:12" s="4" customFormat="1" ht="9" customHeight="1" x14ac:dyDescent="0.2">
      <c r="A36" s="24"/>
      <c r="B36" s="25"/>
      <c r="C36" s="26"/>
      <c r="D36" s="27"/>
      <c r="E36" s="28"/>
      <c r="F36" s="27"/>
      <c r="G36" s="36"/>
      <c r="H36" s="29"/>
      <c r="I36" s="29"/>
    </row>
    <row r="37" spans="1:12" s="4" customFormat="1" ht="10.5" customHeight="1" x14ac:dyDescent="0.2">
      <c r="A37" s="119" t="s">
        <v>23</v>
      </c>
      <c r="B37" s="119"/>
      <c r="C37" s="119"/>
      <c r="D37" s="119"/>
      <c r="E37" s="119"/>
      <c r="F37" s="119"/>
      <c r="G37" s="119"/>
      <c r="H37" s="119"/>
      <c r="I37" s="41">
        <f>SUM(I34:I36)</f>
        <v>79.92</v>
      </c>
    </row>
    <row r="38" spans="1:12" s="4" customFormat="1" ht="12.75" customHeight="1" x14ac:dyDescent="0.2">
      <c r="A38" s="24"/>
      <c r="B38" s="25"/>
      <c r="C38" s="26"/>
      <c r="D38" s="27"/>
      <c r="E38" s="28"/>
      <c r="F38" s="27"/>
      <c r="G38" s="36"/>
      <c r="H38" s="29"/>
      <c r="I38" s="29"/>
    </row>
    <row r="39" spans="1:12" s="4" customFormat="1" ht="11.45" customHeight="1" x14ac:dyDescent="0.2">
      <c r="A39" s="120" t="s">
        <v>24</v>
      </c>
      <c r="B39" s="120"/>
      <c r="C39" s="120"/>
      <c r="D39" s="120"/>
      <c r="E39" s="120"/>
      <c r="F39" s="120"/>
      <c r="G39" s="120"/>
      <c r="H39" s="120"/>
      <c r="I39" s="75">
        <f>SUM(I30,I37)</f>
        <v>2744.13</v>
      </c>
      <c r="J39" s="76" t="s">
        <v>25</v>
      </c>
    </row>
    <row r="40" spans="1:12" s="4" customFormat="1" ht="12.75" customHeight="1" x14ac:dyDescent="0.2">
      <c r="A40" s="24"/>
      <c r="B40" s="25"/>
      <c r="C40" s="26"/>
      <c r="D40" s="27"/>
      <c r="E40" s="28"/>
      <c r="F40" s="27"/>
      <c r="G40" s="36"/>
      <c r="H40" s="29"/>
      <c r="I40" s="29"/>
    </row>
    <row r="41" spans="1:12" s="4" customFormat="1" ht="11.1" customHeight="1" x14ac:dyDescent="0.2">
      <c r="A41" s="24"/>
      <c r="B41" s="25"/>
      <c r="C41" s="26"/>
      <c r="D41" s="27"/>
      <c r="E41" s="28"/>
      <c r="F41" s="27"/>
      <c r="G41" s="36"/>
      <c r="H41" s="77" t="s">
        <v>57</v>
      </c>
      <c r="I41" s="29"/>
    </row>
    <row r="42" spans="1:12" s="4" customFormat="1" ht="11.25" customHeight="1" x14ac:dyDescent="0.2">
      <c r="A42" s="10" t="s">
        <v>55</v>
      </c>
      <c r="B42" s="121" t="s">
        <v>46</v>
      </c>
      <c r="C42" s="121"/>
      <c r="D42" s="11"/>
      <c r="E42" s="71" t="s">
        <v>47</v>
      </c>
      <c r="F42" s="10" t="s">
        <v>15</v>
      </c>
      <c r="G42" s="70">
        <v>0.12</v>
      </c>
      <c r="H42" s="73">
        <f>I39</f>
        <v>2744.13</v>
      </c>
      <c r="I42" s="73">
        <f>TRUNC(H42*G42,2)</f>
        <v>329.29</v>
      </c>
      <c r="J42" s="76"/>
    </row>
    <row r="43" spans="1:12" s="4" customFormat="1" ht="11.1" customHeight="1" x14ac:dyDescent="0.2">
      <c r="A43" s="24"/>
      <c r="B43" s="25"/>
      <c r="C43" s="26"/>
      <c r="D43" s="27"/>
      <c r="E43" s="28"/>
      <c r="F43" s="27"/>
      <c r="G43" s="36"/>
      <c r="H43" s="77" t="s">
        <v>58</v>
      </c>
      <c r="I43" s="29"/>
    </row>
    <row r="44" spans="1:12" s="4" customFormat="1" ht="11.25" customHeight="1" x14ac:dyDescent="0.2">
      <c r="A44" s="10" t="s">
        <v>56</v>
      </c>
      <c r="B44" s="121" t="s">
        <v>46</v>
      </c>
      <c r="C44" s="121"/>
      <c r="D44" s="11"/>
      <c r="E44" s="71" t="s">
        <v>59</v>
      </c>
      <c r="F44" s="10" t="s">
        <v>15</v>
      </c>
      <c r="G44" s="78">
        <v>9.4689999999999996E-2</v>
      </c>
      <c r="H44" s="73">
        <f>H42+I42</f>
        <v>3073.42</v>
      </c>
      <c r="I44" s="73">
        <f>TRUNC(H44*G44,2)</f>
        <v>291.02</v>
      </c>
      <c r="J44" s="79"/>
    </row>
    <row r="45" spans="1:12" s="4" customFormat="1" ht="12.75" customHeight="1" x14ac:dyDescent="0.2">
      <c r="A45" s="24"/>
      <c r="B45" s="25"/>
      <c r="C45" s="26"/>
      <c r="D45" s="27"/>
      <c r="E45" s="28"/>
      <c r="F45" s="27"/>
      <c r="G45" s="36"/>
      <c r="H45" s="29"/>
      <c r="I45" s="29"/>
    </row>
    <row r="46" spans="1:12" s="4" customFormat="1" ht="13.35" customHeight="1" x14ac:dyDescent="0.2">
      <c r="A46" s="120" t="s">
        <v>44</v>
      </c>
      <c r="B46" s="120"/>
      <c r="C46" s="120"/>
      <c r="D46" s="120"/>
      <c r="E46" s="120"/>
      <c r="F46" s="120"/>
      <c r="G46" s="120"/>
      <c r="H46" s="120"/>
      <c r="I46" s="80">
        <f>SUM(I44,I42,I39)</f>
        <v>3364.44</v>
      </c>
      <c r="J46" s="76" t="s">
        <v>26</v>
      </c>
      <c r="L46" s="79"/>
    </row>
    <row r="47" spans="1:12" x14ac:dyDescent="0.2">
      <c r="I47" s="48"/>
    </row>
    <row r="51" spans="10:11" x14ac:dyDescent="0.2">
      <c r="J51" s="48"/>
      <c r="K51" s="48"/>
    </row>
  </sheetData>
  <mergeCells count="29">
    <mergeCell ref="B16:C16"/>
    <mergeCell ref="A3:I3"/>
    <mergeCell ref="A6:I6"/>
    <mergeCell ref="A1:I1"/>
    <mergeCell ref="B13:C13"/>
    <mergeCell ref="A7:A8"/>
    <mergeCell ref="B7:C8"/>
    <mergeCell ref="D7:D8"/>
    <mergeCell ref="E7:E8"/>
    <mergeCell ref="F7:F8"/>
    <mergeCell ref="G7:G8"/>
    <mergeCell ref="H7:I7"/>
    <mergeCell ref="A10:D10"/>
    <mergeCell ref="B12:C12"/>
    <mergeCell ref="A19:H19"/>
    <mergeCell ref="B22:C22"/>
    <mergeCell ref="B21:C21"/>
    <mergeCell ref="B34:C34"/>
    <mergeCell ref="A25:H25"/>
    <mergeCell ref="B27:C27"/>
    <mergeCell ref="B29:C29"/>
    <mergeCell ref="A30:H30"/>
    <mergeCell ref="A32:D32"/>
    <mergeCell ref="B33:C33"/>
    <mergeCell ref="A37:H37"/>
    <mergeCell ref="A39:H39"/>
    <mergeCell ref="A46:H46"/>
    <mergeCell ref="B42:C42"/>
    <mergeCell ref="B44:C44"/>
  </mergeCells>
  <printOptions horizontalCentered="1"/>
  <pageMargins left="0.47244094488188981" right="0.47244094488188981" top="0.59055118110236227" bottom="0.47244094488188981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10A95-ADA0-47A6-AB75-8E9B90D70A3E}">
  <dimension ref="A1:I17"/>
  <sheetViews>
    <sheetView view="pageBreakPreview" zoomScaleNormal="100" zoomScaleSheetLayoutView="100" workbookViewId="0">
      <selection sqref="A1:F17"/>
    </sheetView>
  </sheetViews>
  <sheetFormatPr defaultColWidth="8.7109375" defaultRowHeight="14.25" x14ac:dyDescent="0.2"/>
  <cols>
    <col min="1" max="1" width="5.42578125" style="1" customWidth="1"/>
    <col min="2" max="2" width="4.85546875" style="1" customWidth="1"/>
    <col min="3" max="3" width="8.140625" style="1" customWidth="1"/>
    <col min="4" max="4" width="6.7109375" style="1" customWidth="1"/>
    <col min="5" max="5" width="60.42578125" style="1" customWidth="1"/>
    <col min="6" max="6" width="9.140625" style="1" customWidth="1"/>
    <col min="7" max="7" width="2.5703125" style="1" customWidth="1"/>
    <col min="8" max="8" width="12.85546875" style="1" bestFit="1" customWidth="1"/>
    <col min="9" max="9" width="10.5703125" style="1" customWidth="1"/>
    <col min="10" max="10" width="2.5703125" style="1" customWidth="1"/>
    <col min="11" max="11" width="4.140625" style="1" bestFit="1" customWidth="1"/>
    <col min="12" max="12" width="3.85546875" style="1" bestFit="1" customWidth="1"/>
    <col min="13" max="13" width="23.5703125" style="1" bestFit="1" customWidth="1"/>
    <col min="14" max="14" width="2.85546875" style="1" bestFit="1" customWidth="1"/>
    <col min="15" max="15" width="12.42578125" style="1" customWidth="1"/>
    <col min="16" max="16384" width="8.7109375" style="1"/>
  </cols>
  <sheetData>
    <row r="1" spans="1:9" s="4" customFormat="1" ht="14.45" customHeight="1" x14ac:dyDescent="0.2">
      <c r="A1" s="116" t="s">
        <v>60</v>
      </c>
      <c r="B1" s="116"/>
      <c r="C1" s="116"/>
      <c r="D1" s="116"/>
      <c r="E1" s="116"/>
      <c r="F1" s="116"/>
    </row>
    <row r="2" spans="1:9" s="4" customFormat="1" ht="14.45" customHeight="1" x14ac:dyDescent="0.2">
      <c r="A2" s="5"/>
      <c r="B2" s="5"/>
      <c r="C2" s="5"/>
      <c r="D2" s="5"/>
      <c r="E2" s="5"/>
      <c r="F2" s="5"/>
    </row>
    <row r="3" spans="1:9" s="4" customFormat="1" ht="54.6" customHeight="1" x14ac:dyDescent="0.2">
      <c r="A3" s="118" t="s">
        <v>141</v>
      </c>
      <c r="B3" s="118"/>
      <c r="C3" s="118"/>
      <c r="D3" s="118"/>
      <c r="E3" s="118"/>
      <c r="F3" s="118"/>
      <c r="G3" s="69"/>
      <c r="H3" s="69"/>
      <c r="I3" s="69"/>
    </row>
    <row r="4" spans="1:9" x14ac:dyDescent="0.2">
      <c r="A4" s="6" t="s">
        <v>143</v>
      </c>
      <c r="B4" s="97"/>
      <c r="C4" s="97"/>
      <c r="D4" s="97"/>
      <c r="E4" s="97"/>
      <c r="F4" s="97"/>
      <c r="G4" s="98"/>
      <c r="H4" s="97"/>
      <c r="I4" s="97"/>
    </row>
    <row r="5" spans="1:9" x14ac:dyDescent="0.2">
      <c r="A5" s="6" t="s">
        <v>139</v>
      </c>
      <c r="B5" s="3"/>
      <c r="C5" s="3"/>
      <c r="D5" s="3"/>
      <c r="E5" s="3"/>
      <c r="F5" s="3"/>
      <c r="G5" s="31"/>
      <c r="H5" s="3"/>
      <c r="I5" s="3"/>
    </row>
    <row r="6" spans="1:9" x14ac:dyDescent="0.2">
      <c r="A6" s="117"/>
      <c r="B6" s="117"/>
      <c r="C6" s="117"/>
      <c r="D6" s="117"/>
      <c r="E6" s="117"/>
      <c r="F6" s="117"/>
    </row>
    <row r="7" spans="1:9" x14ac:dyDescent="0.2">
      <c r="A7" s="136" t="s">
        <v>30</v>
      </c>
      <c r="B7" s="136"/>
      <c r="C7" s="136"/>
      <c r="D7" s="136"/>
      <c r="E7" s="136"/>
      <c r="F7" s="51" t="s">
        <v>15</v>
      </c>
      <c r="I7" s="6"/>
    </row>
    <row r="8" spans="1:9" x14ac:dyDescent="0.2">
      <c r="A8" s="134"/>
      <c r="B8" s="134"/>
      <c r="C8" s="134"/>
      <c r="D8" s="134"/>
      <c r="E8" s="134"/>
      <c r="F8" s="134"/>
    </row>
    <row r="9" spans="1:9" x14ac:dyDescent="0.2">
      <c r="A9" s="132" t="s">
        <v>61</v>
      </c>
      <c r="B9" s="132"/>
      <c r="C9" s="132"/>
      <c r="D9" s="132"/>
      <c r="E9" s="132"/>
      <c r="F9" s="50">
        <v>0.05</v>
      </c>
    </row>
    <row r="10" spans="1:9" x14ac:dyDescent="0.2">
      <c r="A10" s="132" t="s">
        <v>62</v>
      </c>
      <c r="B10" s="132"/>
      <c r="C10" s="132"/>
      <c r="D10" s="132"/>
      <c r="E10" s="132"/>
      <c r="F10" s="50">
        <v>6.4999999999999997E-3</v>
      </c>
    </row>
    <row r="11" spans="1:9" x14ac:dyDescent="0.2">
      <c r="A11" s="132" t="s">
        <v>63</v>
      </c>
      <c r="B11" s="132"/>
      <c r="C11" s="132"/>
      <c r="D11" s="132"/>
      <c r="E11" s="132"/>
      <c r="F11" s="50">
        <v>0.03</v>
      </c>
    </row>
    <row r="12" spans="1:9" x14ac:dyDescent="0.2">
      <c r="A12" s="134"/>
      <c r="B12" s="134"/>
      <c r="C12" s="134"/>
      <c r="D12" s="134"/>
      <c r="E12" s="134"/>
      <c r="F12" s="134"/>
    </row>
    <row r="13" spans="1:9" x14ac:dyDescent="0.2">
      <c r="A13" s="132" t="s">
        <v>64</v>
      </c>
      <c r="B13" s="132"/>
      <c r="C13" s="132"/>
      <c r="D13" s="132"/>
      <c r="E13" s="132"/>
      <c r="F13" s="50">
        <f>SUM(F9:F12)</f>
        <v>8.6499999999999994E-2</v>
      </c>
    </row>
    <row r="14" spans="1:9" x14ac:dyDescent="0.2">
      <c r="A14" s="134"/>
      <c r="B14" s="134"/>
      <c r="C14" s="134"/>
      <c r="D14" s="134"/>
      <c r="E14" s="134"/>
      <c r="F14" s="134"/>
    </row>
    <row r="15" spans="1:9" x14ac:dyDescent="0.2">
      <c r="A15" s="135" t="s">
        <v>65</v>
      </c>
      <c r="B15" s="135"/>
      <c r="C15" s="135"/>
      <c r="D15" s="135"/>
      <c r="E15" s="135"/>
      <c r="F15" s="52">
        <f>(1/(1-F13)-1)</f>
        <v>9.4690749863163726E-2</v>
      </c>
    </row>
    <row r="16" spans="1:9" x14ac:dyDescent="0.2">
      <c r="A16" s="49"/>
      <c r="B16" s="49"/>
      <c r="C16" s="49"/>
      <c r="D16" s="49"/>
      <c r="E16" s="49"/>
      <c r="F16" s="49"/>
    </row>
    <row r="17" spans="1:6" x14ac:dyDescent="0.2">
      <c r="A17" s="133" t="s">
        <v>66</v>
      </c>
      <c r="B17" s="133"/>
      <c r="C17" s="133"/>
      <c r="D17" s="133"/>
      <c r="E17" s="133"/>
      <c r="F17" s="133"/>
    </row>
  </sheetData>
  <mergeCells count="13">
    <mergeCell ref="A1:F1"/>
    <mergeCell ref="A6:F6"/>
    <mergeCell ref="A7:E7"/>
    <mergeCell ref="A8:F8"/>
    <mergeCell ref="A9:E9"/>
    <mergeCell ref="A3:F3"/>
    <mergeCell ref="A10:E10"/>
    <mergeCell ref="A11:E11"/>
    <mergeCell ref="A17:F17"/>
    <mergeCell ref="A14:F14"/>
    <mergeCell ref="A12:F12"/>
    <mergeCell ref="A13:E13"/>
    <mergeCell ref="A15:E15"/>
  </mergeCells>
  <printOptions horizontalCentered="1"/>
  <pageMargins left="0.47244094488188981" right="0.47244094488188981" top="0.59055118110236227" bottom="0.47244094488188981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EFF64-949A-4BC0-BD96-96EC1E09B5BE}">
  <dimension ref="A1:C49"/>
  <sheetViews>
    <sheetView view="pageBreakPreview" zoomScale="115" zoomScaleNormal="100" zoomScaleSheetLayoutView="115" workbookViewId="0">
      <selection sqref="A1:C49"/>
    </sheetView>
  </sheetViews>
  <sheetFormatPr defaultColWidth="8.7109375" defaultRowHeight="14.25" x14ac:dyDescent="0.2"/>
  <cols>
    <col min="1" max="1" width="5.42578125" style="1" customWidth="1"/>
    <col min="2" max="2" width="70.42578125" style="1" customWidth="1"/>
    <col min="3" max="3" width="18.42578125" style="1" customWidth="1"/>
    <col min="4" max="16384" width="8.7109375" style="1"/>
  </cols>
  <sheetData>
    <row r="1" spans="1:3" s="4" customFormat="1" x14ac:dyDescent="0.2">
      <c r="A1" s="116" t="s">
        <v>67</v>
      </c>
      <c r="B1" s="116"/>
      <c r="C1" s="116"/>
    </row>
    <row r="2" spans="1:3" s="4" customFormat="1" x14ac:dyDescent="0.2">
      <c r="A2" s="5"/>
      <c r="B2" s="5"/>
    </row>
    <row r="3" spans="1:3" s="4" customFormat="1" ht="54" customHeight="1" x14ac:dyDescent="0.2">
      <c r="A3" s="118" t="s">
        <v>141</v>
      </c>
      <c r="B3" s="118"/>
      <c r="C3" s="118"/>
    </row>
    <row r="4" spans="1:3" x14ac:dyDescent="0.2">
      <c r="A4" s="6" t="s">
        <v>143</v>
      </c>
      <c r="B4" s="3"/>
      <c r="C4" s="3"/>
    </row>
    <row r="5" spans="1:3" x14ac:dyDescent="0.2">
      <c r="A5" s="6" t="s">
        <v>139</v>
      </c>
      <c r="B5" s="3"/>
      <c r="C5" s="3"/>
    </row>
    <row r="6" spans="1:3" x14ac:dyDescent="0.2">
      <c r="A6" s="117"/>
      <c r="B6" s="117"/>
    </row>
    <row r="7" spans="1:3" s="53" customFormat="1" ht="23.25" x14ac:dyDescent="0.25">
      <c r="A7" s="62" t="s">
        <v>127</v>
      </c>
      <c r="B7" s="62" t="s">
        <v>36</v>
      </c>
      <c r="C7" s="63" t="s">
        <v>128</v>
      </c>
    </row>
    <row r="8" spans="1:3" s="56" customFormat="1" ht="11.25" x14ac:dyDescent="0.2">
      <c r="A8" s="54"/>
      <c r="B8" s="55"/>
      <c r="C8" s="55"/>
    </row>
    <row r="9" spans="1:3" s="53" customFormat="1" ht="15" x14ac:dyDescent="0.25">
      <c r="A9" s="138" t="s">
        <v>68</v>
      </c>
      <c r="B9" s="139"/>
      <c r="C9" s="64"/>
    </row>
    <row r="10" spans="1:3" s="57" customFormat="1" x14ac:dyDescent="0.2">
      <c r="A10" s="58" t="s">
        <v>69</v>
      </c>
      <c r="B10" s="59" t="s">
        <v>70</v>
      </c>
      <c r="C10" s="60">
        <v>20</v>
      </c>
    </row>
    <row r="11" spans="1:3" s="57" customFormat="1" x14ac:dyDescent="0.2">
      <c r="A11" s="58" t="s">
        <v>71</v>
      </c>
      <c r="B11" s="59" t="s">
        <v>72</v>
      </c>
      <c r="C11" s="60">
        <v>1.5</v>
      </c>
    </row>
    <row r="12" spans="1:3" s="57" customFormat="1" x14ac:dyDescent="0.2">
      <c r="A12" s="58" t="s">
        <v>73</v>
      </c>
      <c r="B12" s="59" t="s">
        <v>74</v>
      </c>
      <c r="C12" s="60">
        <v>1</v>
      </c>
    </row>
    <row r="13" spans="1:3" s="57" customFormat="1" x14ac:dyDescent="0.2">
      <c r="A13" s="58" t="s">
        <v>75</v>
      </c>
      <c r="B13" s="59" t="s">
        <v>76</v>
      </c>
      <c r="C13" s="60">
        <v>0.2</v>
      </c>
    </row>
    <row r="14" spans="1:3" s="57" customFormat="1" x14ac:dyDescent="0.2">
      <c r="A14" s="58" t="s">
        <v>77</v>
      </c>
      <c r="B14" s="59" t="s">
        <v>78</v>
      </c>
      <c r="C14" s="60">
        <v>0.6</v>
      </c>
    </row>
    <row r="15" spans="1:3" s="57" customFormat="1" x14ac:dyDescent="0.2">
      <c r="A15" s="58" t="s">
        <v>79</v>
      </c>
      <c r="B15" s="59" t="s">
        <v>80</v>
      </c>
      <c r="C15" s="60">
        <v>2.5</v>
      </c>
    </row>
    <row r="16" spans="1:3" s="57" customFormat="1" x14ac:dyDescent="0.2">
      <c r="A16" s="58" t="s">
        <v>81</v>
      </c>
      <c r="B16" s="59" t="s">
        <v>82</v>
      </c>
      <c r="C16" s="60">
        <v>3</v>
      </c>
    </row>
    <row r="17" spans="1:3" s="57" customFormat="1" x14ac:dyDescent="0.2">
      <c r="A17" s="58" t="s">
        <v>83</v>
      </c>
      <c r="B17" s="59" t="s">
        <v>84</v>
      </c>
      <c r="C17" s="60">
        <v>8</v>
      </c>
    </row>
    <row r="18" spans="1:3" s="57" customFormat="1" x14ac:dyDescent="0.2">
      <c r="A18" s="58" t="s">
        <v>85</v>
      </c>
      <c r="B18" s="59" t="s">
        <v>86</v>
      </c>
      <c r="C18" s="60">
        <v>0</v>
      </c>
    </row>
    <row r="19" spans="1:3" s="53" customFormat="1" ht="15" x14ac:dyDescent="0.25">
      <c r="A19" s="65" t="s">
        <v>2</v>
      </c>
      <c r="B19" s="65" t="s">
        <v>64</v>
      </c>
      <c r="C19" s="66">
        <f>SUM(C10:C18)</f>
        <v>36.799999999999997</v>
      </c>
    </row>
    <row r="20" spans="1:3" s="61" customFormat="1" ht="11.25" x14ac:dyDescent="0.2">
      <c r="A20" s="58"/>
      <c r="B20" s="59"/>
      <c r="C20" s="60"/>
    </row>
    <row r="21" spans="1:3" s="57" customFormat="1" x14ac:dyDescent="0.2">
      <c r="A21" s="138" t="s">
        <v>87</v>
      </c>
      <c r="B21" s="139"/>
      <c r="C21" s="64"/>
    </row>
    <row r="22" spans="1:3" s="57" customFormat="1" x14ac:dyDescent="0.2">
      <c r="A22" s="58" t="s">
        <v>88</v>
      </c>
      <c r="B22" s="59" t="s">
        <v>89</v>
      </c>
      <c r="C22" s="60">
        <v>0</v>
      </c>
    </row>
    <row r="23" spans="1:3" s="57" customFormat="1" x14ac:dyDescent="0.2">
      <c r="A23" s="58" t="s">
        <v>90</v>
      </c>
      <c r="B23" s="59" t="s">
        <v>91</v>
      </c>
      <c r="C23" s="60">
        <v>0</v>
      </c>
    </row>
    <row r="24" spans="1:3" s="57" customFormat="1" x14ac:dyDescent="0.2">
      <c r="A24" s="58" t="s">
        <v>92</v>
      </c>
      <c r="B24" s="59" t="s">
        <v>93</v>
      </c>
      <c r="C24" s="60">
        <v>0.67</v>
      </c>
    </row>
    <row r="25" spans="1:3" s="57" customFormat="1" x14ac:dyDescent="0.2">
      <c r="A25" s="58" t="s">
        <v>94</v>
      </c>
      <c r="B25" s="59" t="s">
        <v>95</v>
      </c>
      <c r="C25" s="60">
        <v>8.33</v>
      </c>
    </row>
    <row r="26" spans="1:3" s="57" customFormat="1" x14ac:dyDescent="0.2">
      <c r="A26" s="58" t="s">
        <v>96</v>
      </c>
      <c r="B26" s="59" t="s">
        <v>97</v>
      </c>
      <c r="C26" s="60">
        <v>0.06</v>
      </c>
    </row>
    <row r="27" spans="1:3" s="57" customFormat="1" x14ac:dyDescent="0.2">
      <c r="A27" s="58" t="s">
        <v>98</v>
      </c>
      <c r="B27" s="59" t="s">
        <v>99</v>
      </c>
      <c r="C27" s="60">
        <v>0.56000000000000005</v>
      </c>
    </row>
    <row r="28" spans="1:3" s="57" customFormat="1" x14ac:dyDescent="0.2">
      <c r="A28" s="58" t="s">
        <v>100</v>
      </c>
      <c r="B28" s="59" t="s">
        <v>101</v>
      </c>
      <c r="C28" s="60">
        <v>0</v>
      </c>
    </row>
    <row r="29" spans="1:3" s="57" customFormat="1" x14ac:dyDescent="0.2">
      <c r="A29" s="58" t="s">
        <v>102</v>
      </c>
      <c r="B29" s="59" t="s">
        <v>103</v>
      </c>
      <c r="C29" s="60">
        <v>0.08</v>
      </c>
    </row>
    <row r="30" spans="1:3" s="57" customFormat="1" x14ac:dyDescent="0.2">
      <c r="A30" s="58" t="s">
        <v>104</v>
      </c>
      <c r="B30" s="59" t="s">
        <v>105</v>
      </c>
      <c r="C30" s="60">
        <v>6.1</v>
      </c>
    </row>
    <row r="31" spans="1:3" s="57" customFormat="1" x14ac:dyDescent="0.2">
      <c r="A31" s="58" t="s">
        <v>106</v>
      </c>
      <c r="B31" s="59" t="s">
        <v>107</v>
      </c>
      <c r="C31" s="60">
        <v>0.03</v>
      </c>
    </row>
    <row r="32" spans="1:3" s="57" customFormat="1" x14ac:dyDescent="0.2">
      <c r="A32" s="65" t="s">
        <v>17</v>
      </c>
      <c r="B32" s="65" t="s">
        <v>64</v>
      </c>
      <c r="C32" s="66">
        <f>SUM(C22:C31)</f>
        <v>15.83</v>
      </c>
    </row>
    <row r="33" spans="1:3" s="61" customFormat="1" ht="11.25" x14ac:dyDescent="0.2">
      <c r="A33" s="58"/>
      <c r="B33" s="59"/>
      <c r="C33" s="60"/>
    </row>
    <row r="34" spans="1:3" s="57" customFormat="1" x14ac:dyDescent="0.2">
      <c r="A34" s="138" t="s">
        <v>108</v>
      </c>
      <c r="B34" s="139"/>
      <c r="C34" s="64"/>
    </row>
    <row r="35" spans="1:3" s="57" customFormat="1" x14ac:dyDescent="0.2">
      <c r="A35" s="58" t="s">
        <v>109</v>
      </c>
      <c r="B35" s="59" t="s">
        <v>110</v>
      </c>
      <c r="C35" s="60">
        <v>3.52</v>
      </c>
    </row>
    <row r="36" spans="1:3" s="57" customFormat="1" x14ac:dyDescent="0.2">
      <c r="A36" s="58" t="s">
        <v>111</v>
      </c>
      <c r="B36" s="59" t="s">
        <v>112</v>
      </c>
      <c r="C36" s="60">
        <v>0.09</v>
      </c>
    </row>
    <row r="37" spans="1:3" s="57" customFormat="1" x14ac:dyDescent="0.2">
      <c r="A37" s="58" t="s">
        <v>113</v>
      </c>
      <c r="B37" s="59" t="s">
        <v>114</v>
      </c>
      <c r="C37" s="60">
        <v>4.42</v>
      </c>
    </row>
    <row r="38" spans="1:3" s="57" customFormat="1" x14ac:dyDescent="0.2">
      <c r="A38" s="58" t="s">
        <v>115</v>
      </c>
      <c r="B38" s="59" t="s">
        <v>116</v>
      </c>
      <c r="C38" s="60">
        <v>2.88</v>
      </c>
    </row>
    <row r="39" spans="1:3" s="57" customFormat="1" x14ac:dyDescent="0.2">
      <c r="A39" s="58" t="s">
        <v>117</v>
      </c>
      <c r="B39" s="59" t="s">
        <v>118</v>
      </c>
      <c r="C39" s="60">
        <v>0.31</v>
      </c>
    </row>
    <row r="40" spans="1:3" s="57" customFormat="1" x14ac:dyDescent="0.2">
      <c r="A40" s="65" t="s">
        <v>119</v>
      </c>
      <c r="B40" s="65" t="s">
        <v>64</v>
      </c>
      <c r="C40" s="66">
        <f>SUM(C35:C39)</f>
        <v>11.22</v>
      </c>
    </row>
    <row r="41" spans="1:3" s="61" customFormat="1" ht="11.25" x14ac:dyDescent="0.2">
      <c r="A41" s="58"/>
      <c r="B41" s="59"/>
      <c r="C41" s="60"/>
    </row>
    <row r="42" spans="1:3" s="57" customFormat="1" x14ac:dyDescent="0.2">
      <c r="A42" s="138" t="s">
        <v>120</v>
      </c>
      <c r="B42" s="139"/>
      <c r="C42" s="64"/>
    </row>
    <row r="43" spans="1:3" s="57" customFormat="1" x14ac:dyDescent="0.2">
      <c r="A43" s="58" t="s">
        <v>121</v>
      </c>
      <c r="B43" s="59" t="s">
        <v>122</v>
      </c>
      <c r="C43" s="60">
        <v>5.83</v>
      </c>
    </row>
    <row r="44" spans="1:3" s="57" customFormat="1" ht="22.5" x14ac:dyDescent="0.2">
      <c r="A44" s="58" t="s">
        <v>123</v>
      </c>
      <c r="B44" s="67" t="s">
        <v>124</v>
      </c>
      <c r="C44" s="60">
        <v>0.32</v>
      </c>
    </row>
    <row r="45" spans="1:3" s="57" customFormat="1" x14ac:dyDescent="0.2">
      <c r="A45" s="65" t="s">
        <v>125</v>
      </c>
      <c r="B45" s="65" t="s">
        <v>64</v>
      </c>
      <c r="C45" s="66">
        <f>SUM(C43:C44)</f>
        <v>6.15</v>
      </c>
    </row>
    <row r="46" spans="1:3" s="61" customFormat="1" ht="11.25" x14ac:dyDescent="0.2">
      <c r="A46" s="58"/>
      <c r="B46" s="59"/>
      <c r="C46" s="60"/>
    </row>
    <row r="47" spans="1:3" s="57" customFormat="1" x14ac:dyDescent="0.2">
      <c r="A47" s="140" t="s">
        <v>126</v>
      </c>
      <c r="B47" s="141"/>
      <c r="C47" s="68">
        <f>C19+C32+C40+C45</f>
        <v>70</v>
      </c>
    </row>
    <row r="48" spans="1:3" x14ac:dyDescent="0.2">
      <c r="A48" s="49"/>
      <c r="B48" s="49"/>
    </row>
    <row r="49" spans="1:3" ht="14.1" customHeight="1" x14ac:dyDescent="0.2">
      <c r="A49" s="137" t="s">
        <v>140</v>
      </c>
      <c r="B49" s="137"/>
      <c r="C49" s="137"/>
    </row>
  </sheetData>
  <mergeCells count="9">
    <mergeCell ref="A49:C49"/>
    <mergeCell ref="A1:C1"/>
    <mergeCell ref="A9:B9"/>
    <mergeCell ref="A21:B21"/>
    <mergeCell ref="A34:B34"/>
    <mergeCell ref="A42:B42"/>
    <mergeCell ref="A47:B47"/>
    <mergeCell ref="A6:B6"/>
    <mergeCell ref="A3:C3"/>
  </mergeCells>
  <printOptions horizontalCentered="1"/>
  <pageMargins left="0.47244094488188981" right="0.47244094488188981" top="0.59055118110236227" bottom="0.47244094488188981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ORÇAMENTO</vt:lpstr>
      <vt:lpstr>COMPOSIÇÃO 001</vt:lpstr>
      <vt:lpstr>DESPESAS FISCAIS</vt:lpstr>
      <vt:lpstr>ENCARGOS SOCIAIS</vt:lpstr>
      <vt:lpstr>'COMPOSIÇÃO 001'!Area_de_impressao</vt:lpstr>
      <vt:lpstr>'DESPESAS FISCAIS'!Area_de_impressao</vt:lpstr>
      <vt:lpstr>'ENCARGOS SOCIAIS'!Area_de_impressao</vt:lpstr>
      <vt:lpstr>ORÇAMENTO!Area_de_impressao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2024-09-30T15:06:40Z</dcterms:modified>
</cp:coreProperties>
</file>